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EsteLivro"/>
  <bookViews>
    <workbookView xWindow="60" yWindow="75" windowWidth="11940" windowHeight="7815" tabRatio="849" activeTab="7"/>
  </bookViews>
  <sheets>
    <sheet name="ÍNDICE" sheetId="80" r:id="rId1"/>
    <sheet name="Ponto_1_Sintese" sheetId="1" r:id="rId2"/>
    <sheet name="Ponto_2_3_4_JustObjctMetasAmbit" sheetId="68" r:id="rId3"/>
    <sheet name="Ponto_5_CondicoesRE_Aviso" sheetId="69" r:id="rId4"/>
    <sheet name="Ponto_6_MetodologImplementacao" sheetId="70" r:id="rId5"/>
    <sheet name="Ponto_7_PlanoComunicacao" sheetId="81" r:id="rId6"/>
    <sheet name="Ponto_8.1_OrcGlobal" sheetId="82" r:id="rId7"/>
    <sheet name="Ponto_8.2_OrcEquipa" sheetId="86" r:id="rId8"/>
    <sheet name="Ponto_8.3_ComponenteExecutor" sheetId="83" r:id="rId9"/>
    <sheet name="Ponto_8.4_Contratos" sheetId="84" r:id="rId10"/>
    <sheet name="Ponto_8.5_Ano_Fonte" sheetId="85" r:id="rId11"/>
    <sheet name="Ponto_9_JustCritSel_PCult" sheetId="75" r:id="rId12"/>
    <sheet name="Ponto_9_JustCritSel_EventosCult" sheetId="87" r:id="rId13"/>
  </sheets>
  <externalReferences>
    <externalReference r:id="rId14"/>
  </externalReferences>
  <definedNames>
    <definedName name="_xlnm.Print_Area" localSheetId="0">ÍNDICE!$A$1:$L$34</definedName>
    <definedName name="_xlnm.Print_Area" localSheetId="1">Ponto_1_Sintese!$A$1:$Q$42</definedName>
    <definedName name="_xlnm.Print_Area" localSheetId="2">Ponto_2_3_4_JustObjctMetasAmbit!$A$1:$Q$54</definedName>
    <definedName name="_xlnm.Print_Area" localSheetId="3">Ponto_5_CondicoesRE_Aviso!$A$1:$AB$35</definedName>
    <definedName name="_xlnm.Print_Area" localSheetId="4">Ponto_6_MetodologImplementacao!$A$1:$AB$50</definedName>
    <definedName name="_xlnm.Print_Area" localSheetId="5">Ponto_7_PlanoComunicacao!$A$1:$Z$46</definedName>
    <definedName name="_xlnm.Print_Area" localSheetId="6">Ponto_8.1_OrcGlobal!$A$1:$O$30</definedName>
    <definedName name="_xlnm.Print_Area" localSheetId="7">Ponto_8.2_OrcEquipa!$A$1:$R$46</definedName>
    <definedName name="_xlnm.Print_Area" localSheetId="8">Ponto_8.3_ComponenteExecutor!$A$1:$AS$30</definedName>
    <definedName name="_xlnm.Print_Area" localSheetId="9">Ponto_8.4_Contratos!$A$1:$AX$26</definedName>
    <definedName name="_xlnm.Print_Area" localSheetId="10">Ponto_8.5_Ano_Fonte!$A$1:$Q$21</definedName>
    <definedName name="_xlnm.Print_Area" localSheetId="12">Ponto_9_JustCritSel_EventosCult!$A$1:$AC$56</definedName>
    <definedName name="_xlnm.Print_Area" localSheetId="11">Ponto_9_JustCritSel_PCult!$A$1:$AC$56</definedName>
    <definedName name="dflt3">'[1]Personalizar factura'!$D$24</definedName>
    <definedName name="_xlnm.Print_Titles" localSheetId="2">Ponto_2_3_4_JustObjctMetasAmbit!$1:$7</definedName>
    <definedName name="_xlnm.Print_Titles" localSheetId="3">Ponto_5_CondicoesRE_Aviso!$1:$7</definedName>
    <definedName name="_xlnm.Print_Titles" localSheetId="4">Ponto_6_MetodologImplementacao!$7:$13</definedName>
    <definedName name="_xlnm.Print_Titles" localSheetId="5">Ponto_7_PlanoComunicacao!$7:$9</definedName>
    <definedName name="_xlnm.Print_Titles" localSheetId="6">Ponto_8.1_OrcGlobal!$11:$12</definedName>
    <definedName name="_xlnm.Print_Titles" localSheetId="8">Ponto_8.3_ComponenteExecutor!$1:$3</definedName>
    <definedName name="_xlnm.Print_Titles" localSheetId="10">Ponto_8.5_Ano_Fonte!$1:$11</definedName>
    <definedName name="_xlnm.Print_Titles" localSheetId="12">Ponto_9_JustCritSel_EventosCult!$1:$9</definedName>
    <definedName name="_xlnm.Print_Titles" localSheetId="11">Ponto_9_JustCritSel_PCult!$1:$9</definedName>
  </definedNames>
  <calcPr calcId="145621"/>
</workbook>
</file>

<file path=xl/calcChain.xml><?xml version="1.0" encoding="utf-8"?>
<calcChain xmlns="http://schemas.openxmlformats.org/spreadsheetml/2006/main">
  <c r="E6" i="87" l="1"/>
  <c r="N34" i="86" l="1"/>
  <c r="N30" i="86"/>
  <c r="O45" i="86"/>
  <c r="P45" i="86"/>
  <c r="N45" i="86"/>
  <c r="P13" i="86"/>
  <c r="O13" i="86"/>
  <c r="N13" i="86"/>
  <c r="B6" i="86"/>
  <c r="P43" i="86"/>
  <c r="P42" i="86"/>
  <c r="P41" i="86"/>
  <c r="O41" i="86"/>
  <c r="N41" i="86"/>
  <c r="P40" i="86"/>
  <c r="P39" i="86"/>
  <c r="O38" i="86"/>
  <c r="N38" i="86"/>
  <c r="P38" i="86" s="1"/>
  <c r="P37" i="86"/>
  <c r="P36" i="86"/>
  <c r="O35" i="86"/>
  <c r="O34" i="86" s="1"/>
  <c r="N35" i="86"/>
  <c r="P33" i="86"/>
  <c r="P32" i="86"/>
  <c r="O31" i="86"/>
  <c r="O30" i="86" s="1"/>
  <c r="N31" i="86"/>
  <c r="P31" i="86" s="1"/>
  <c r="P29" i="86"/>
  <c r="P28" i="86"/>
  <c r="O27" i="86"/>
  <c r="N27" i="86"/>
  <c r="P27" i="86" s="1"/>
  <c r="P26" i="86"/>
  <c r="P25" i="86"/>
  <c r="O24" i="86"/>
  <c r="N24" i="86"/>
  <c r="P23" i="86"/>
  <c r="P22" i="86"/>
  <c r="O21" i="86"/>
  <c r="N21" i="86"/>
  <c r="P20" i="86"/>
  <c r="P19" i="86"/>
  <c r="O18" i="86"/>
  <c r="N18" i="86"/>
  <c r="P17" i="86"/>
  <c r="P16" i="86"/>
  <c r="O15" i="86"/>
  <c r="O14" i="86" s="1"/>
  <c r="N15" i="86"/>
  <c r="N14" i="86" s="1"/>
  <c r="P21" i="86" l="1"/>
  <c r="P18" i="86"/>
  <c r="P24" i="86"/>
  <c r="P14" i="86"/>
  <c r="P34" i="86"/>
  <c r="P30" i="86"/>
  <c r="P15" i="86"/>
  <c r="P35" i="86"/>
  <c r="H6" i="85"/>
  <c r="N20" i="85"/>
  <c r="M20" i="85"/>
  <c r="L20" i="85"/>
  <c r="K20" i="85"/>
  <c r="J20" i="85"/>
  <c r="I20" i="85"/>
  <c r="H19" i="85"/>
  <c r="Q19" i="85" s="1"/>
  <c r="H18" i="85"/>
  <c r="P18" i="85" s="1"/>
  <c r="H17" i="85"/>
  <c r="Q17" i="85" s="1"/>
  <c r="H16" i="85"/>
  <c r="P16" i="85" s="1"/>
  <c r="H15" i="85"/>
  <c r="Q15" i="85" s="1"/>
  <c r="H14" i="85"/>
  <c r="P14" i="85" s="1"/>
  <c r="Q16" i="85" l="1"/>
  <c r="P19" i="85"/>
  <c r="P15" i="85"/>
  <c r="Q14" i="85"/>
  <c r="P17" i="85"/>
  <c r="Q18" i="85"/>
  <c r="H20" i="85"/>
  <c r="Q20" i="85" s="1"/>
  <c r="P20" i="85" l="1"/>
  <c r="R6" i="84" l="1"/>
  <c r="AS26" i="84"/>
  <c r="AO26" i="84"/>
  <c r="AN26" i="84"/>
  <c r="AR25" i="84"/>
  <c r="AT25" i="84" s="1"/>
  <c r="AR24" i="84"/>
  <c r="AT24" i="84" s="1"/>
  <c r="AR23" i="84"/>
  <c r="AT23" i="84" s="1"/>
  <c r="AR22" i="84"/>
  <c r="AT22" i="84" s="1"/>
  <c r="AR21" i="84"/>
  <c r="AT21" i="84" s="1"/>
  <c r="AR20" i="84"/>
  <c r="AT20" i="84" s="1"/>
  <c r="AR19" i="84"/>
  <c r="AT19" i="84" s="1"/>
  <c r="AR18" i="84"/>
  <c r="AT18" i="84" s="1"/>
  <c r="AR17" i="84"/>
  <c r="AT17" i="84" s="1"/>
  <c r="AR16" i="84"/>
  <c r="AT16" i="84" s="1"/>
  <c r="AR15" i="84"/>
  <c r="AT15" i="84" s="1"/>
  <c r="AR14" i="84"/>
  <c r="AT14" i="84" s="1"/>
  <c r="AL27" i="83"/>
  <c r="AL28" i="83"/>
  <c r="P6" i="83"/>
  <c r="AR29" i="83"/>
  <c r="AQ29" i="83"/>
  <c r="AP29" i="83"/>
  <c r="AM29" i="83"/>
  <c r="AL26" i="83"/>
  <c r="AL25" i="83"/>
  <c r="AR20" i="83"/>
  <c r="AQ20" i="83"/>
  <c r="AP20" i="83"/>
  <c r="AM20" i="83"/>
  <c r="AL19" i="83"/>
  <c r="AL18" i="83"/>
  <c r="AL17" i="83"/>
  <c r="AL16" i="83"/>
  <c r="AL15" i="83"/>
  <c r="AL14" i="83"/>
  <c r="AT26" i="84" l="1"/>
  <c r="AR26" i="84"/>
  <c r="AL20" i="83"/>
  <c r="AL29" i="83"/>
  <c r="B6" i="82"/>
  <c r="F30" i="82"/>
  <c r="E30" i="82"/>
  <c r="D30" i="82"/>
  <c r="L29" i="82"/>
  <c r="K29" i="82"/>
  <c r="J29" i="82"/>
  <c r="G29" i="82"/>
  <c r="L28" i="82"/>
  <c r="K28" i="82"/>
  <c r="J28" i="82"/>
  <c r="G28" i="82"/>
  <c r="M28" i="82" s="1"/>
  <c r="L27" i="82"/>
  <c r="K27" i="82"/>
  <c r="J27" i="82"/>
  <c r="G27" i="82"/>
  <c r="M27" i="82" s="1"/>
  <c r="L26" i="82"/>
  <c r="K26" i="82"/>
  <c r="J26" i="82"/>
  <c r="G26" i="82"/>
  <c r="M26" i="82" s="1"/>
  <c r="L25" i="82"/>
  <c r="K25" i="82"/>
  <c r="J25" i="82"/>
  <c r="G25" i="82"/>
  <c r="M25" i="82" s="1"/>
  <c r="L24" i="82"/>
  <c r="K24" i="82"/>
  <c r="J24" i="82"/>
  <c r="G24" i="82"/>
  <c r="M24" i="82" s="1"/>
  <c r="L23" i="82"/>
  <c r="K23" i="82"/>
  <c r="J23" i="82"/>
  <c r="G23" i="82"/>
  <c r="M23" i="82" s="1"/>
  <c r="L22" i="82"/>
  <c r="K22" i="82"/>
  <c r="J22" i="82"/>
  <c r="G22" i="82"/>
  <c r="M22" i="82" s="1"/>
  <c r="L21" i="82"/>
  <c r="K21" i="82"/>
  <c r="J21" i="82"/>
  <c r="G21" i="82"/>
  <c r="M21" i="82" s="1"/>
  <c r="L20" i="82"/>
  <c r="K20" i="82"/>
  <c r="J20" i="82"/>
  <c r="G20" i="82"/>
  <c r="L19" i="82"/>
  <c r="K19" i="82"/>
  <c r="J19" i="82"/>
  <c r="G19" i="82"/>
  <c r="M19" i="82" s="1"/>
  <c r="L18" i="82"/>
  <c r="K18" i="82"/>
  <c r="J18" i="82"/>
  <c r="G18" i="82"/>
  <c r="M18" i="82" s="1"/>
  <c r="L17" i="82"/>
  <c r="K17" i="82"/>
  <c r="J17" i="82"/>
  <c r="G17" i="82"/>
  <c r="M17" i="82" s="1"/>
  <c r="L16" i="82"/>
  <c r="K16" i="82"/>
  <c r="J16" i="82"/>
  <c r="G16" i="82"/>
  <c r="M16" i="82" s="1"/>
  <c r="L15" i="82"/>
  <c r="K15" i="82"/>
  <c r="J15" i="82"/>
  <c r="G15" i="82"/>
  <c r="M15" i="82" s="1"/>
  <c r="L14" i="82"/>
  <c r="K14" i="82"/>
  <c r="K30" i="82" s="1"/>
  <c r="J14" i="82"/>
  <c r="G14" i="82"/>
  <c r="M20" i="82" l="1"/>
  <c r="J30" i="82"/>
  <c r="M29" i="82"/>
  <c r="L30" i="82"/>
  <c r="G30" i="82"/>
  <c r="M14" i="82"/>
  <c r="M30" i="82" s="1"/>
  <c r="G6" i="81" l="1"/>
  <c r="E6" i="75" l="1"/>
  <c r="G6" i="70" l="1"/>
  <c r="F6" i="68"/>
  <c r="G6" i="69" l="1"/>
  <c r="M38" i="1" l="1"/>
</calcChain>
</file>

<file path=xl/sharedStrings.xml><?xml version="1.0" encoding="utf-8"?>
<sst xmlns="http://schemas.openxmlformats.org/spreadsheetml/2006/main" count="417" uniqueCount="242">
  <si>
    <t>Unid</t>
  </si>
  <si>
    <t>Euros</t>
  </si>
  <si>
    <t>2.2 - AIBT Minho-Lima - Competitividade, Coesão e Qualificação Territorial</t>
  </si>
  <si>
    <t>2.3 - AIBT Entre Douro e Vouga - Competitividade, Coesão e Qualificação Territorial</t>
  </si>
  <si>
    <t>2.4 - AIBT Sousa - Competitividade, Coesão e Qualificação Territorial</t>
  </si>
  <si>
    <t>1.4 - Valorização e Promoção Regional e Local</t>
  </si>
  <si>
    <t>Quantidade</t>
  </si>
  <si>
    <t>Comparticipação Comunitária:</t>
  </si>
  <si>
    <t>Taxa de Co-financiamento</t>
  </si>
  <si>
    <t>Indicadores de acompanhamento</t>
  </si>
  <si>
    <t>Indicadores de Resultado</t>
  </si>
  <si>
    <t>Investimento Elegível:</t>
  </si>
  <si>
    <t>Indicadores de Realização</t>
  </si>
  <si>
    <t>Objectivo específico</t>
  </si>
  <si>
    <t>Descrição das actividades a desenvolver</t>
  </si>
  <si>
    <t>Início (dia/mês/ano)</t>
  </si>
  <si>
    <t>Conclusão (dia/mês/ano)</t>
  </si>
  <si>
    <t>Nº</t>
  </si>
  <si>
    <t>TOTAL</t>
  </si>
  <si>
    <t>Designação</t>
  </si>
  <si>
    <t>Cargo</t>
  </si>
  <si>
    <t>Número de BI ou Cartão Cidadão</t>
  </si>
  <si>
    <t>Validade</t>
  </si>
  <si>
    <t>Caso se trate de BI: Arquivo de Identificação</t>
  </si>
  <si>
    <t xml:space="preserve">Concelho   </t>
  </si>
  <si>
    <t xml:space="preserve">NUT III    </t>
  </si>
  <si>
    <t>Acção</t>
  </si>
  <si>
    <t>Data Inicio</t>
  </si>
  <si>
    <t>Data Fim</t>
  </si>
  <si>
    <t>Investimento Total:</t>
  </si>
  <si>
    <t>Total</t>
  </si>
  <si>
    <t xml:space="preserve">Indicador </t>
  </si>
  <si>
    <t>Código</t>
  </si>
  <si>
    <t>Investimento Elegível</t>
  </si>
  <si>
    <t>Deve apenas preencher a fundamentação para os critérios de seleção aplicáveis à tipologia de operação a que se candidata</t>
  </si>
  <si>
    <t>Memória Descritiva Complementar</t>
  </si>
  <si>
    <t>Coordenadas Geográficas</t>
  </si>
  <si>
    <t>Voltar ao Índice</t>
  </si>
  <si>
    <t>Aviso:</t>
  </si>
  <si>
    <t>Prioridade de Investimento:</t>
  </si>
  <si>
    <t>Unidade</t>
  </si>
  <si>
    <t>Designação da Operação:</t>
  </si>
  <si>
    <t>(Assinale com X a tipologia aplicável)</t>
  </si>
  <si>
    <t>Designação:</t>
  </si>
  <si>
    <t>Elegível</t>
  </si>
  <si>
    <t>Elegível não comparticipado</t>
  </si>
  <si>
    <t>Regulamento Específico</t>
  </si>
  <si>
    <t>Regulamento Específico do Domínio do Capital Humano</t>
  </si>
  <si>
    <t>NIF</t>
  </si>
  <si>
    <t>Assinale o Lider com X</t>
  </si>
  <si>
    <t>1. Síntese da Operação</t>
  </si>
  <si>
    <t>2. Justificação, Objectivos e Metas da Operação</t>
  </si>
  <si>
    <t>3. Âmbito territorial do projecto</t>
  </si>
  <si>
    <t>4. Indicadores do Programa Operacional</t>
  </si>
  <si>
    <t>5. Condições do Regulamento Específico / Aviso</t>
  </si>
  <si>
    <t xml:space="preserve">5.1. Tipologia das Operações                                                                                   </t>
  </si>
  <si>
    <t>5.2 Despesas Elegíveis</t>
  </si>
  <si>
    <t>1.5. Custo da Operação</t>
  </si>
  <si>
    <t>6. Metodologia de Implementação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</si>
  <si>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>: Utilizar uma página por Ação.</t>
    </r>
  </si>
  <si>
    <t>7. Plano de Comunicação</t>
  </si>
  <si>
    <t xml:space="preserve">5. Condições do Regulamento Específico </t>
  </si>
  <si>
    <t>7 - Plano de Comunicação</t>
  </si>
  <si>
    <t>5.2  Despesas Elegíveis</t>
  </si>
  <si>
    <t>Despesa</t>
  </si>
  <si>
    <t>Ação/ Parceiro 
(designação)</t>
  </si>
  <si>
    <t>Componente 
(código e designação)</t>
  </si>
  <si>
    <t>Valor do Investimento Total (sem IVA)</t>
  </si>
  <si>
    <t>IVA</t>
  </si>
  <si>
    <t>Valor de Investimento Total (com IVA)</t>
  </si>
  <si>
    <t>Método de Cálculo</t>
  </si>
  <si>
    <t>Documento de Suporte</t>
  </si>
  <si>
    <t>(1)</t>
  </si>
  <si>
    <t>(2)</t>
  </si>
  <si>
    <t>(3)</t>
  </si>
  <si>
    <t>Eleg. não compart.</t>
  </si>
  <si>
    <t>Não Elegível</t>
  </si>
  <si>
    <t>Taxa IVA</t>
  </si>
  <si>
    <t>Pro-rata</t>
  </si>
  <si>
    <t>Elegível c/ IVA</t>
  </si>
  <si>
    <t>(4)</t>
  </si>
  <si>
    <t>(5)</t>
  </si>
  <si>
    <t>NOTAS:</t>
  </si>
  <si>
    <t xml:space="preserve">(1) Indicar breve descrição que permita identificar a despesa em causa (ex.: construção, publicidade, equipamentos, ...). 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</si>
  <si>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</si>
  <si>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</si>
  <si>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</si>
  <si>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</si>
  <si>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</si>
  <si>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</si>
  <si>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</si>
  <si>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</si>
  <si>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</si>
  <si>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</si>
  <si>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</si>
  <si>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</si>
  <si>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</si>
  <si>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</si>
  <si>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</si>
  <si>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</si>
  <si>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</si>
  <si>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</si>
  <si>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</si>
  <si>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</si>
  <si>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</si>
  <si>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</si>
  <si>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</si>
  <si>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</si>
  <si>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</si>
  <si>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</si>
  <si>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COMPONENTES FEDER/FC_</t>
  </si>
  <si>
    <t>(6)</t>
  </si>
  <si>
    <r>
      <t xml:space="preserve">(4) </t>
    </r>
    <r>
      <rPr>
        <u/>
        <sz val="8"/>
        <rFont val="Calibri Light"/>
        <family val="2"/>
      </rPr>
      <t>Elegível Não Comparticipado</t>
    </r>
    <r>
      <rPr>
        <sz val="8"/>
        <rFont val="Calibri Light"/>
        <family val="2"/>
      </rPr>
      <t xml:space="preserve"> - é a despesa elegível que não pode ser considerada por existência de valores máximos de referência ou valores limite da operação; </t>
    </r>
    <r>
      <rPr>
        <u/>
        <sz val="8"/>
        <rFont val="Calibri Light"/>
        <family val="2"/>
      </rPr>
      <t xml:space="preserve">Não Elegível </t>
    </r>
    <r>
      <rPr>
        <sz val="8"/>
        <rFont val="Calibri Light"/>
        <family val="2"/>
      </rPr>
      <t>- despesa não elegível nos termos da regulamentação comunitária e nacional assim como nos aviso e nas orientações de gestão do PO;</t>
    </r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</si>
  <si>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</si>
  <si>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</si>
  <si>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N.º:</t>
  </si>
  <si>
    <t>Ação</t>
  </si>
  <si>
    <t>Beneficiário</t>
  </si>
  <si>
    <t>9. Fundamentação da Aplicação dos Critérios de Selecção</t>
  </si>
  <si>
    <t>8.1 - Orçamento Global da Operação</t>
  </si>
  <si>
    <t>NIF Beneficiário</t>
  </si>
  <si>
    <t>Nome</t>
  </si>
  <si>
    <t>1.1. Designação da Operação</t>
  </si>
  <si>
    <t>1.2. Beneficiário(s)</t>
  </si>
  <si>
    <t>1.3. Responsável(eis) pela assinatura da candidatura</t>
  </si>
  <si>
    <t>1.4. Datas de realização da Operação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</si>
  <si>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 xml:space="preserve">: Caso a operação registe mais do que um beneficiário, os quadros dos Pontos 1.2 e 1.3 devem registar a informação de cada um dos beneficiários. </t>
    </r>
  </si>
  <si>
    <t>8.1. Orçamento Global da Operação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</si>
  <si>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</si>
  <si>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</si>
  <si>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>-</t>
  </si>
  <si>
    <t>Componentes Contratadas</t>
  </si>
  <si>
    <t>Solicitado</t>
  </si>
  <si>
    <t>Elegível s/ IVA</t>
  </si>
  <si>
    <t>Componentes</t>
  </si>
  <si>
    <t>Beneficiário / Parceiro</t>
  </si>
  <si>
    <t>Código Componente</t>
  </si>
  <si>
    <t>NIF Beneficiário / Parceiro</t>
  </si>
  <si>
    <t>Código Contrato</t>
  </si>
  <si>
    <t>Ano</t>
  </si>
  <si>
    <t>Investimento Elegível (IE)</t>
  </si>
  <si>
    <t>Investimento Total</t>
  </si>
  <si>
    <t>Taxa FEDER</t>
  </si>
  <si>
    <t>IE TOTAL</t>
  </si>
  <si>
    <t>FEDER</t>
  </si>
  <si>
    <t>Outros (Pub ou priv s/ fins luc)</t>
  </si>
  <si>
    <t>Orçamento do Estado</t>
  </si>
  <si>
    <t>Administração Local</t>
  </si>
  <si>
    <t>Empresas Públicas</t>
  </si>
  <si>
    <t>INDICE DA MEMÓRIA DESCRITIVA COMPLEMENTAR</t>
  </si>
  <si>
    <t>7.1. Objetivos específicos</t>
  </si>
  <si>
    <t>7.2. Públicos-alvo</t>
  </si>
  <si>
    <t>7.3. Ações e instrumentos de comunicação</t>
  </si>
  <si>
    <t>7.4. Responsabilidade técnica e pessoas de contacto</t>
  </si>
  <si>
    <t>Rubrica contabilística</t>
  </si>
  <si>
    <t>Função na Operação</t>
  </si>
  <si>
    <t>Função na Entidade</t>
  </si>
  <si>
    <t>Categoria Profissional</t>
  </si>
  <si>
    <t>Vínculo Laboral</t>
  </si>
  <si>
    <t>Afetação</t>
  </si>
  <si>
    <t xml:space="preserve">Valor Unitário
</t>
  </si>
  <si>
    <t>Quantid.</t>
  </si>
  <si>
    <t>Valor do InvestimentoTotal</t>
  </si>
  <si>
    <t>Doc. Suporte</t>
  </si>
  <si>
    <r>
      <t xml:space="preserve">Natureza
</t>
    </r>
    <r>
      <rPr>
        <sz val="8"/>
        <rFont val="Calibri Light"/>
        <family val="2"/>
      </rPr>
      <t>(3)</t>
    </r>
  </si>
  <si>
    <r>
      <t xml:space="preserve">Duração 
</t>
    </r>
    <r>
      <rPr>
        <sz val="8"/>
        <rFont val="Calibri Light"/>
        <family val="2"/>
      </rPr>
      <t>(4)</t>
    </r>
  </si>
  <si>
    <t>(7)</t>
  </si>
  <si>
    <t>Remunerações certas e permanentes</t>
  </si>
  <si>
    <t xml:space="preserve">    Remunerações</t>
  </si>
  <si>
    <t>Colaborador A</t>
  </si>
  <si>
    <t>201x</t>
  </si>
  <si>
    <t>Colaborador B</t>
  </si>
  <si>
    <t xml:space="preserve">    Subsídios de férias e de Natal</t>
  </si>
  <si>
    <t>201z</t>
  </si>
  <si>
    <t xml:space="preserve">    Subsídio de refeição</t>
  </si>
  <si>
    <t>Encargos sobre a remuneração mensal (descontos obrigatórios)</t>
  </si>
  <si>
    <t>Seguro de acidentes de trabalho</t>
  </si>
  <si>
    <t>Ano 1</t>
  </si>
  <si>
    <t>Ano 2</t>
  </si>
  <si>
    <t>201y</t>
  </si>
  <si>
    <t xml:space="preserve">           Alojamento</t>
  </si>
  <si>
    <t xml:space="preserve">          Transportes públicos e viatura própria</t>
  </si>
  <si>
    <t xml:space="preserve">           Refeições</t>
  </si>
  <si>
    <t>(1) Indicar o código e a designação da rubrica previstos no POC aplicável.</t>
  </si>
  <si>
    <t>(3) Indicar o tipo de contrato de trabalho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</si>
  <si>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</si>
  <si>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</si>
  <si>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</si>
  <si>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</si>
  <si>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8.2. Orçamento da Equipa Técnica/Científica</t>
  </si>
  <si>
    <t>8 - Estrutura Financeira</t>
  </si>
  <si>
    <t>8.2 - Orçamento da Equipa Técnica/Científica</t>
  </si>
  <si>
    <t>8.3 - Cálculo do Investimento - Por Componente e por Executor</t>
  </si>
  <si>
    <t>1 - Despesas com pessoal</t>
  </si>
  <si>
    <t>6 - Deslocações e Estadas</t>
  </si>
  <si>
    <t>Ajudas de custo</t>
  </si>
  <si>
    <t>Reembolso de despesas</t>
  </si>
  <si>
    <t>8.3. Cálculo do Investimento - Por Componente e Por Executor</t>
  </si>
  <si>
    <t>8.4. Cálculo do Investimento - Por Componente Contratada (Contratos)</t>
  </si>
  <si>
    <t>8.5. Cálculo do Investimento - Por Ano e Fonte de Financiamento</t>
  </si>
  <si>
    <t>8.5 - Cálculo do Investimento - Por Ano e Fonte de Financiamento</t>
  </si>
  <si>
    <t>8.4 - Cáculo do Investimento - Por Componentes Contratadas (Contratos)</t>
  </si>
  <si>
    <t>8. Estrutura Financeira</t>
  </si>
  <si>
    <r>
      <t xml:space="preserve">* Este quadro só deve ser preenchido caso a operação registe despesa elegível com equipa técnica ou científica. Recomenda-se leitura prévia da Norma de Gestão 1/NORTE2020/2015, disponível no </t>
    </r>
    <r>
      <rPr>
        <i/>
        <sz val="8"/>
        <rFont val="Calibri Light"/>
        <family val="2"/>
      </rPr>
      <t>site</t>
    </r>
    <r>
      <rPr>
        <sz val="8"/>
        <rFont val="Calibri Light"/>
        <family val="2"/>
      </rPr>
      <t xml:space="preserve"> do Norte 2020.</t>
    </r>
  </si>
  <si>
    <t>6.3 - Conservação, proteção, promoção e desenvolvimento do património natural e cultural</t>
  </si>
  <si>
    <t xml:space="preserve">NORTE-14-2016-03 DOMÍNIO SUSTENTABILIDADE E EFICIÊNCIA NO USO DE RECURSOS 
</t>
  </si>
  <si>
    <t>(i) Inventariação, divulgação e animação do património e da rede de equipamentos culturais;</t>
  </si>
  <si>
    <t>(ii) Proteção, valorização, conservação e promoção do património histórico e cultural com elevado interesse turístico, incluindo em particular aquele que já é Património da Humanidade reconhecido pela UNESCO;</t>
  </si>
  <si>
    <t>(iii) Modernização e dinamização de museus e de outros equipamentos culturais de divulgação do Património e de elevado interesse turístico;</t>
  </si>
  <si>
    <t>(iv) Apoio à realização de eventos associados ao património, à cultura e a bens culturais, com elevado impacte em termos de projeção da imagem da região, através da programação em rede a nível intermunicipal e ou regional sempre que adequado;</t>
  </si>
  <si>
    <t>(v) Organização e promoção de eventos com impacte internacional;</t>
  </si>
  <si>
    <t>(vi) Divulgação e integração territorial, através de iniciativas de cooperação territorial e institucional que permitam integrar a programação cultural, as visitas guiadas e a divulgação de equipamentos, bens culturais e serviços prestados;</t>
  </si>
  <si>
    <t>(vii) Programas de dinamização do património cultural, criação de redes de gestão de bens patrimoniais;</t>
  </si>
  <si>
    <t>(viii) Capacitação dos agentes de gestão de bens culturais e naturais para a valorização económica desses mesmos bens.</t>
  </si>
  <si>
    <t>a) Realização de estudos, planos, projetos, atividades preparatórias e assessorias diretamente ligados à operação, incluindo a elaboração da Análise Custo-Benefício, quando aplicável;</t>
  </si>
  <si>
    <t>b) Aquisição de terrenos e constituição de servidões indispensáveis à realização da operação, por expropriação ou negociação direta, bem como eventuais indemnizações a arrendatários, de acordo com os limites e condições fixados nos n.os 2, 3 e 4 do presente artigo;</t>
  </si>
  <si>
    <t>c) Trabalhos de construção civil e outros trabalhos de engenharia;</t>
  </si>
  <si>
    <t>d) Aquisição de equipamentos, sistemas de monitorização, informação, tecnológicos, material e software;</t>
  </si>
  <si>
    <t>e) Fiscalização, coordenação de segurança e assistência técnica;</t>
  </si>
  <si>
    <t>f) Testes e ensaios;</t>
  </si>
  <si>
    <t>g) Revisões de preços decorrentes da legislação aplicável e do contrato, até ao limite de 5 % do valor elegível dos trabalhos efetivamente executados;</t>
  </si>
  <si>
    <t>h) Ações de informação, de divulgação, de sensibilização e de publicidade que se revelem necessárias para a prossecução dos objetivos da operação;</t>
  </si>
  <si>
    <t>i) Aquisição de serviços de execução de operação de cadastro predial do prédio ou prédios em que incide a operação, incluindo aluguer de equipamento;</t>
  </si>
  <si>
    <t>j) Outras despesas necessárias à execução da operação, desde que sejam especificamente discriminadas, justificadas e aprovadas pela Autoridade de Gestão.</t>
  </si>
  <si>
    <t>III. Fundamentação da Aplicação dos Critérios de Selecção - Património Cultural</t>
  </si>
  <si>
    <t>A. Eficiência e Sustentabilidade</t>
  </si>
  <si>
    <t>A.1 - Qualidade geral da operação</t>
  </si>
  <si>
    <t>A.2 - Valor do imóvel a preservar do ponto de vista cultural, histórico, científico e turístico</t>
  </si>
  <si>
    <t xml:space="preserve">A.3 - Grau de risco e degradação do bem patrimonial (cultural) atendendo ao seu potencial de viabilidade económica e sustentabilidade </t>
  </si>
  <si>
    <t>B. Adequação à Estratégia</t>
  </si>
  <si>
    <t>B.1 - Contributo para os objetivos previstos nos documentos estratégicos da política territorial (nacional ou regional ou local) e setorial
relevantes</t>
  </si>
  <si>
    <t>C. Eficácia</t>
  </si>
  <si>
    <t>C.1 - Contributo para os indicadores de resultado definidos para a Prioridade de Investimento no POR respetivo</t>
  </si>
  <si>
    <t>C.2 - Impacto na dinamização da procura de bens naturais / culturais e na captação de fluxos turísticos</t>
  </si>
  <si>
    <t>D. Abordagem Integrada</t>
  </si>
  <si>
    <t>D.1 - Grau de complementaridade com outras intervenções (nomeadamente, na área da regeneração urbana ou na área de preservação
e valorização do património natural e cultural) ou com ações cofinanciadas por outros instrumentos de financiamento, nacionais e
comunitários</t>
  </si>
  <si>
    <t>D.2 - Existência, adequação e capacidade de parcerias estabelecidas com vista à realização da operação</t>
  </si>
  <si>
    <t>D.3 - Relevância da operação quanto à sua integração em itinerários de turismo sustentável ou em circuitos turístico-culturais</t>
  </si>
  <si>
    <t>D.4 - Contributo para a criação de novos públicos</t>
  </si>
  <si>
    <t>III. Fundamentação da Aplicação dos Critérios de Selecção - Eventos Culturais</t>
  </si>
  <si>
    <t xml:space="preserve">B.1 - Contributo para os objetivos previstos nos documentos estratégicos da política territorial (nacional ou regional ou local) e setorial relevantes </t>
  </si>
  <si>
    <t>Ação/ Parceiro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</si>
</sst>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mm\/dd\/yyyy"/>
    <numFmt numFmtId="165" formatCode="[$-816]mmmmm/yy;@"/>
    <numFmt numFmtId="166" formatCode="dd/mm/yyyy;@"/>
    <numFmt numFmtId="167" formatCode="#,##0.00\ &quot;€&quot;"/>
  </numFmts>
  <fonts count="50">
    <font>
      <sz val="10"/>
      <name val="Geneva"/>
    </font>
    <font>
      <sz val="11"/>
      <color theme="1"/>
      <name val="Calibri"/>
      <family val="2"/>
      <scheme val="minor"/>
    </font>
    <font>
      <sz val="8"/>
      <name val="Geneva"/>
    </font>
    <font>
      <sz val="10"/>
      <name val="Arial"/>
      <family val="2"/>
    </font>
    <font>
      <sz val="10"/>
      <name val="Geneva"/>
    </font>
    <font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2"/>
      <color theme="0" tint="-0.499984740745262"/>
      <name val="Calibri Light"/>
      <family val="2"/>
    </font>
    <font>
      <u/>
      <sz val="10"/>
      <color theme="10"/>
      <name val="Arial"/>
      <family val="2"/>
    </font>
    <font>
      <sz val="11"/>
      <color theme="1"/>
      <name val="Calibri Light"/>
      <family val="2"/>
    </font>
    <font>
      <b/>
      <sz val="12"/>
      <color theme="0"/>
      <name val="Calibri Light"/>
      <family val="2"/>
    </font>
    <font>
      <sz val="10"/>
      <color theme="1" tint="0.34998626667073579"/>
      <name val="Calibri Light"/>
      <family val="2"/>
    </font>
    <font>
      <b/>
      <sz val="12"/>
      <color theme="1" tint="0.34998626667073579"/>
      <name val="Calibri Light"/>
      <family val="2"/>
    </font>
    <font>
      <b/>
      <sz val="16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u/>
      <sz val="10"/>
      <color theme="1" tint="0.34998626667073579"/>
      <name val="Calibri Light"/>
      <family val="2"/>
    </font>
    <font>
      <sz val="7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b/>
      <sz val="8"/>
      <color theme="1" tint="0.34998626667073579"/>
      <name val="Calibri Light"/>
      <family val="2"/>
    </font>
    <font>
      <u/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u/>
      <sz val="8"/>
      <color theme="10"/>
      <name val="Calibri"/>
      <family val="2"/>
      <scheme val="minor"/>
    </font>
    <font>
      <sz val="10"/>
      <name val="Calibri Light"/>
      <family val="2"/>
    </font>
    <font>
      <sz val="10"/>
      <color indexed="62"/>
      <name val="Calibri Light"/>
      <family val="2"/>
    </font>
    <font>
      <sz val="10"/>
      <color indexed="56"/>
      <name val="Calibri Light"/>
      <family val="2"/>
    </font>
    <font>
      <sz val="8"/>
      <color rgb="FF008080"/>
      <name val="Calibri Light"/>
      <family val="2"/>
    </font>
    <font>
      <b/>
      <sz val="11"/>
      <color theme="0"/>
      <name val="Calibri Light"/>
      <family val="2"/>
    </font>
    <font>
      <u/>
      <sz val="8"/>
      <color theme="10"/>
      <name val="Calibri Light"/>
      <family val="2"/>
    </font>
    <font>
      <b/>
      <sz val="10"/>
      <name val="Calibri Light"/>
      <family val="2"/>
    </font>
    <font>
      <b/>
      <sz val="10"/>
      <color theme="0"/>
      <name val="Calibri Light"/>
      <family val="2"/>
    </font>
    <font>
      <b/>
      <sz val="8"/>
      <color theme="1"/>
      <name val="Calibri Light"/>
      <family val="2"/>
    </font>
    <font>
      <sz val="8"/>
      <name val="Calibri Light"/>
      <family val="2"/>
    </font>
    <font>
      <b/>
      <sz val="8"/>
      <name val="Calibri Light"/>
      <family val="2"/>
    </font>
    <font>
      <u/>
      <sz val="8"/>
      <name val="Calibri Light"/>
      <family val="2"/>
    </font>
    <font>
      <i/>
      <sz val="8"/>
      <name val="Calibri Light"/>
      <family val="2"/>
    </font>
    <font>
      <b/>
      <sz val="7"/>
      <name val="Calibri Light"/>
      <family val="2"/>
    </font>
    <font>
      <b/>
      <sz val="7"/>
      <color theme="1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sz val="10"/>
      <color theme="1"/>
      <name val="Calibri Light"/>
      <family val="2"/>
    </font>
    <font>
      <b/>
      <sz val="9"/>
      <name val="Calibri Light"/>
      <family val="2"/>
    </font>
    <font>
      <u/>
      <sz val="10"/>
      <color theme="10"/>
      <name val="Arial"/>
      <family val="2"/>
    </font>
    <font>
      <b/>
      <sz val="9"/>
      <color theme="1"/>
      <name val="Calibri Light"/>
      <family val="2"/>
    </font>
    <font>
      <sz val="10"/>
      <name val="Arial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 style="thin">
        <color indexed="22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/>
      <top style="thin">
        <color indexed="22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13">
    <xf numFmtId="0" fontId="0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</cellStyleXfs>
  <cellXfs count="382">
    <xf numFmtId="0" fontId="0" fillId="0" borderId="0" xfId="0"/>
    <xf numFmtId="0" fontId="5" fillId="2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13" fillId="0" borderId="0" xfId="0" applyFont="1" applyFill="1" applyBorder="1" applyAlignment="1" applyProtection="1">
      <alignment vertical="center"/>
    </xf>
    <xf numFmtId="165" fontId="13" fillId="0" borderId="0" xfId="0" applyNumberFormat="1" applyFont="1" applyFill="1" applyBorder="1" applyAlignment="1" applyProtection="1">
      <alignment vertical="center"/>
    </xf>
    <xf numFmtId="166" fontId="13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quotePrefix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164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/>
    <xf numFmtId="0" fontId="13" fillId="0" borderId="2" xfId="0" applyFont="1" applyFill="1" applyBorder="1" applyAlignment="1" applyProtection="1"/>
    <xf numFmtId="0" fontId="13" fillId="0" borderId="3" xfId="0" applyFont="1" applyFill="1" applyBorder="1" applyAlignment="1" applyProtection="1"/>
    <xf numFmtId="0" fontId="18" fillId="0" borderId="3" xfId="0" applyFont="1" applyFill="1" applyBorder="1" applyAlignment="1" applyProtection="1">
      <alignment horizontal="center"/>
    </xf>
    <xf numFmtId="0" fontId="13" fillId="0" borderId="4" xfId="0" applyFont="1" applyFill="1" applyBorder="1" applyAlignment="1" applyProtection="1"/>
    <xf numFmtId="0" fontId="13" fillId="0" borderId="1" xfId="0" applyFont="1" applyFill="1" applyBorder="1" applyAlignment="1" applyProtection="1"/>
    <xf numFmtId="0" fontId="22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justify" wrapText="1"/>
    </xf>
    <xf numFmtId="0" fontId="18" fillId="0" borderId="0" xfId="0" applyFont="1" applyFill="1" applyBorder="1" applyAlignment="1" applyProtection="1">
      <alignment vertical="center"/>
    </xf>
    <xf numFmtId="0" fontId="9" fillId="2" borderId="0" xfId="0" applyFont="1" applyFill="1" applyBorder="1" applyAlignment="1">
      <alignment vertical="center"/>
    </xf>
    <xf numFmtId="0" fontId="25" fillId="0" borderId="0" xfId="6" applyFont="1" applyFill="1" applyBorder="1" applyAlignment="1" applyProtection="1">
      <alignment horizontal="center" vertical="center"/>
    </xf>
    <xf numFmtId="0" fontId="23" fillId="0" borderId="0" xfId="6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textRotation="90"/>
    </xf>
    <xf numFmtId="0" fontId="20" fillId="0" borderId="0" xfId="0" quotePrefix="1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0" fontId="12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right" vertical="center"/>
    </xf>
    <xf numFmtId="0" fontId="26" fillId="3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7" fillId="2" borderId="0" xfId="0" applyFont="1" applyFill="1" applyBorder="1" applyAlignment="1" applyProtection="1"/>
    <xf numFmtId="0" fontId="29" fillId="0" borderId="0" xfId="0" applyFont="1" applyBorder="1" applyAlignment="1">
      <alignment wrapText="1"/>
    </xf>
    <xf numFmtId="0" fontId="13" fillId="2" borderId="0" xfId="0" applyFont="1" applyFill="1" applyBorder="1" applyAlignment="1" applyProtection="1"/>
    <xf numFmtId="0" fontId="18" fillId="0" borderId="0" xfId="0" applyFont="1" applyBorder="1" applyAlignment="1">
      <alignment wrapText="1"/>
    </xf>
    <xf numFmtId="0" fontId="13" fillId="2" borderId="1" xfId="0" applyFont="1" applyFill="1" applyBorder="1" applyAlignment="1" applyProtection="1"/>
    <xf numFmtId="0" fontId="21" fillId="2" borderId="0" xfId="0" applyFont="1" applyFill="1" applyBorder="1" applyAlignment="1" applyProtection="1">
      <alignment horizontal="right" vertical="center"/>
    </xf>
    <xf numFmtId="0" fontId="23" fillId="0" borderId="0" xfId="6" applyFont="1" applyFill="1" applyBorder="1" applyAlignment="1" applyProtection="1">
      <alignment horizontal="right" vertical="center"/>
    </xf>
    <xf numFmtId="0" fontId="13" fillId="2" borderId="0" xfId="0" applyFont="1" applyFill="1" applyBorder="1" applyAlignment="1" applyProtection="1">
      <alignment horizontal="right"/>
    </xf>
    <xf numFmtId="0" fontId="31" fillId="0" borderId="0" xfId="6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/>
    <xf numFmtId="0" fontId="20" fillId="0" borderId="0" xfId="0" applyFont="1" applyFill="1" applyBorder="1" applyAlignment="1" applyProtection="1"/>
    <xf numFmtId="0" fontId="20" fillId="0" borderId="0" xfId="0" applyFont="1" applyFill="1" applyBorder="1" applyAlignment="1" applyProtection="1">
      <alignment horizontal="center"/>
    </xf>
    <xf numFmtId="3" fontId="20" fillId="0" borderId="0" xfId="0" applyNumberFormat="1" applyFont="1" applyFill="1" applyBorder="1" applyAlignment="1" applyProtection="1">
      <alignment horizontal="center"/>
    </xf>
    <xf numFmtId="0" fontId="21" fillId="2" borderId="0" xfId="0" applyFont="1" applyFill="1" applyBorder="1" applyAlignment="1" applyProtection="1">
      <alignment vertical="center"/>
    </xf>
    <xf numFmtId="0" fontId="30" fillId="6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/>
    <xf numFmtId="0" fontId="17" fillId="0" borderId="0" xfId="1" applyFont="1" applyFill="1" applyBorder="1" applyAlignment="1" applyProtection="1">
      <alignment vertical="center"/>
    </xf>
    <xf numFmtId="0" fontId="13" fillId="0" borderId="1" xfId="1" applyFont="1" applyFill="1" applyBorder="1" applyAlignment="1" applyProtection="1"/>
    <xf numFmtId="0" fontId="17" fillId="0" borderId="0" xfId="1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>
      <alignment vertical="center"/>
    </xf>
    <xf numFmtId="3" fontId="18" fillId="0" borderId="0" xfId="0" quotePrefix="1" applyNumberFormat="1" applyFont="1" applyFill="1" applyBorder="1" applyAlignment="1" applyProtection="1">
      <alignment horizontal="right" vertical="center"/>
    </xf>
    <xf numFmtId="10" fontId="18" fillId="0" borderId="5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wrapText="1"/>
    </xf>
    <xf numFmtId="167" fontId="18" fillId="0" borderId="0" xfId="0" applyNumberFormat="1" applyFont="1" applyFill="1" applyBorder="1" applyAlignment="1" applyProtection="1">
      <alignment wrapText="1"/>
    </xf>
    <xf numFmtId="0" fontId="18" fillId="2" borderId="0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vertical="center"/>
    </xf>
    <xf numFmtId="0" fontId="15" fillId="3" borderId="0" xfId="0" applyFont="1" applyFill="1" applyBorder="1" applyAlignment="1" applyProtection="1">
      <alignment horizontal="center" vertical="center" wrapText="1"/>
    </xf>
    <xf numFmtId="0" fontId="24" fillId="3" borderId="0" xfId="0" quotePrefix="1" applyFont="1" applyFill="1" applyBorder="1" applyAlignment="1" applyProtection="1">
      <alignment horizontal="center" vertical="center" wrapText="1"/>
    </xf>
    <xf numFmtId="0" fontId="28" fillId="2" borderId="0" xfId="0" applyFont="1" applyFill="1" applyBorder="1" applyAlignment="1" applyProtection="1">
      <alignment vertical="center"/>
    </xf>
    <xf numFmtId="2" fontId="36" fillId="5" borderId="5" xfId="8" applyNumberFormat="1" applyFont="1" applyFill="1" applyBorder="1" applyAlignment="1">
      <alignment horizontal="center" vertical="center" wrapText="1"/>
    </xf>
    <xf numFmtId="0" fontId="34" fillId="5" borderId="5" xfId="7" applyFont="1" applyFill="1" applyBorder="1" applyAlignment="1">
      <alignment horizontal="center" vertical="center" wrapText="1"/>
    </xf>
    <xf numFmtId="2" fontId="36" fillId="7" borderId="5" xfId="8" applyNumberFormat="1" applyFont="1" applyFill="1" applyBorder="1" applyAlignment="1">
      <alignment horizontal="center" vertical="center" wrapText="1"/>
    </xf>
    <xf numFmtId="0" fontId="35" fillId="0" borderId="5" xfId="7" applyFont="1" applyBorder="1" applyAlignment="1">
      <alignment horizontal="left" vertical="center"/>
    </xf>
    <xf numFmtId="167" fontId="35" fillId="0" borderId="5" xfId="9" applyNumberFormat="1" applyFont="1" applyBorder="1" applyAlignment="1">
      <alignment horizontal="right" vertical="center"/>
    </xf>
    <xf numFmtId="10" fontId="35" fillId="0" borderId="5" xfId="9" applyNumberFormat="1" applyFont="1" applyBorder="1" applyAlignment="1">
      <alignment horizontal="right" vertical="center"/>
    </xf>
    <xf numFmtId="167" fontId="35" fillId="0" borderId="5" xfId="9" applyNumberFormat="1" applyFont="1" applyFill="1" applyBorder="1" applyAlignment="1">
      <alignment horizontal="right" vertical="center"/>
    </xf>
    <xf numFmtId="2" fontId="36" fillId="5" borderId="5" xfId="8" applyNumberFormat="1" applyFont="1" applyFill="1" applyBorder="1" applyAlignment="1">
      <alignment vertical="center" wrapText="1"/>
    </xf>
    <xf numFmtId="167" fontId="36" fillId="5" borderId="5" xfId="8" applyNumberFormat="1" applyFont="1" applyFill="1" applyBorder="1" applyAlignment="1">
      <alignment vertical="center" wrapText="1"/>
    </xf>
    <xf numFmtId="10" fontId="36" fillId="5" borderId="5" xfId="8" applyNumberFormat="1" applyFont="1" applyFill="1" applyBorder="1" applyAlignment="1">
      <alignment vertical="center" wrapText="1"/>
    </xf>
    <xf numFmtId="167" fontId="36" fillId="7" borderId="5" xfId="8" applyNumberFormat="1" applyFont="1" applyFill="1" applyBorder="1" applyAlignment="1">
      <alignment vertical="center" wrapText="1"/>
    </xf>
    <xf numFmtId="0" fontId="14" fillId="6" borderId="0" xfId="0" applyFont="1" applyFill="1" applyBorder="1" applyAlignment="1" applyProtection="1">
      <alignment vertical="center"/>
    </xf>
    <xf numFmtId="0" fontId="13" fillId="6" borderId="0" xfId="0" applyFont="1" applyFill="1" applyBorder="1" applyAlignment="1" applyProtection="1">
      <alignment vertical="center"/>
    </xf>
    <xf numFmtId="0" fontId="35" fillId="0" borderId="0" xfId="7" applyFont="1"/>
    <xf numFmtId="49" fontId="35" fillId="0" borderId="0" xfId="7" applyNumberFormat="1" applyFont="1" applyAlignment="1">
      <alignment vertical="top" wrapText="1"/>
    </xf>
    <xf numFmtId="2" fontId="39" fillId="8" borderId="5" xfId="8" applyNumberFormat="1" applyFont="1" applyFill="1" applyBorder="1" applyAlignment="1">
      <alignment horizontal="center" vertical="center" wrapText="1"/>
    </xf>
    <xf numFmtId="2" fontId="36" fillId="8" borderId="5" xfId="8" applyNumberFormat="1" applyFont="1" applyFill="1" applyBorder="1" applyAlignment="1">
      <alignment horizontal="center" vertical="center" wrapText="1"/>
    </xf>
    <xf numFmtId="49" fontId="39" fillId="8" borderId="5" xfId="8" applyNumberFormat="1" applyFont="1" applyFill="1" applyBorder="1" applyAlignment="1">
      <alignment horizontal="center" vertical="center" wrapText="1"/>
    </xf>
    <xf numFmtId="0" fontId="40" fillId="8" borderId="5" xfId="7" applyFont="1" applyFill="1" applyBorder="1" applyAlignment="1">
      <alignment horizontal="center" vertical="center" wrapText="1"/>
    </xf>
    <xf numFmtId="0" fontId="17" fillId="2" borderId="0" xfId="0" applyFont="1" applyFill="1" applyBorder="1" applyAlignment="1" applyProtection="1"/>
    <xf numFmtId="0" fontId="35" fillId="0" borderId="5" xfId="7" applyFont="1" applyBorder="1" applyAlignment="1">
      <alignment horizontal="center" vertical="center" wrapText="1"/>
    </xf>
    <xf numFmtId="0" fontId="32" fillId="0" borderId="0" xfId="7" applyFont="1" applyFill="1" applyAlignment="1"/>
    <xf numFmtId="0" fontId="32" fillId="2" borderId="0" xfId="7" applyFont="1" applyFill="1" applyAlignment="1"/>
    <xf numFmtId="0" fontId="35" fillId="2" borderId="0" xfId="7" applyFont="1" applyFill="1"/>
    <xf numFmtId="0" fontId="35" fillId="0" borderId="0" xfId="7" applyFont="1" applyAlignment="1">
      <alignment horizontal="center"/>
    </xf>
    <xf numFmtId="0" fontId="26" fillId="0" borderId="0" xfId="7" applyFont="1"/>
    <xf numFmtId="0" fontId="41" fillId="0" borderId="0" xfId="7" applyFont="1" applyFill="1" applyAlignment="1">
      <alignment horizontal="center"/>
    </xf>
    <xf numFmtId="0" fontId="41" fillId="0" borderId="0" xfId="7" applyFont="1" applyFill="1"/>
    <xf numFmtId="0" fontId="41" fillId="0" borderId="0" xfId="7" applyFont="1"/>
    <xf numFmtId="0" fontId="42" fillId="0" borderId="0" xfId="7" applyFont="1"/>
    <xf numFmtId="0" fontId="36" fillId="0" borderId="0" xfId="7" applyFont="1"/>
    <xf numFmtId="0" fontId="36" fillId="0" borderId="0" xfId="8" applyFont="1" applyBorder="1" applyAlignment="1" applyProtection="1">
      <alignment vertical="center"/>
      <protection locked="0"/>
    </xf>
    <xf numFmtId="0" fontId="26" fillId="0" borderId="0" xfId="8" applyFont="1" applyBorder="1" applyAlignment="1">
      <alignment vertical="center"/>
    </xf>
    <xf numFmtId="0" fontId="43" fillId="0" borderId="0" xfId="7" applyFont="1"/>
    <xf numFmtId="0" fontId="26" fillId="0" borderId="0" xfId="8" applyFont="1" applyAlignment="1">
      <alignment vertical="center"/>
    </xf>
    <xf numFmtId="0" fontId="36" fillId="2" borderId="0" xfId="8" applyFont="1" applyFill="1" applyAlignment="1">
      <alignment horizontal="left" vertical="center"/>
    </xf>
    <xf numFmtId="0" fontId="34" fillId="5" borderId="5" xfId="8" applyFont="1" applyFill="1" applyBorder="1" applyAlignment="1">
      <alignment horizontal="center" vertical="center" wrapText="1"/>
    </xf>
    <xf numFmtId="167" fontId="35" fillId="0" borderId="17" xfId="8" applyNumberFormat="1" applyFont="1" applyFill="1" applyBorder="1" applyAlignment="1">
      <alignment horizontal="right" vertical="center"/>
    </xf>
    <xf numFmtId="167" fontId="35" fillId="0" borderId="5" xfId="8" applyNumberFormat="1" applyFont="1" applyFill="1" applyBorder="1" applyAlignment="1">
      <alignment horizontal="right" vertical="center"/>
    </xf>
    <xf numFmtId="167" fontId="36" fillId="0" borderId="5" xfId="8" applyNumberFormat="1" applyFont="1" applyFill="1" applyBorder="1" applyAlignment="1">
      <alignment horizontal="right" vertical="center"/>
    </xf>
    <xf numFmtId="9" fontId="36" fillId="5" borderId="5" xfId="4" applyFont="1" applyFill="1" applyBorder="1" applyAlignment="1">
      <alignment horizontal="center" vertical="center"/>
    </xf>
    <xf numFmtId="0" fontId="36" fillId="0" borderId="0" xfId="8" applyFont="1" applyFill="1" applyBorder="1" applyAlignment="1">
      <alignment horizontal="center" vertical="center" wrapText="1"/>
    </xf>
    <xf numFmtId="167" fontId="36" fillId="0" borderId="0" xfId="8" applyNumberFormat="1" applyFont="1" applyFill="1" applyBorder="1" applyAlignment="1">
      <alignment horizontal="right" vertical="center"/>
    </xf>
    <xf numFmtId="9" fontId="36" fillId="5" borderId="0" xfId="4" applyFont="1" applyFill="1" applyBorder="1" applyAlignment="1">
      <alignment horizontal="center" vertical="center"/>
    </xf>
    <xf numFmtId="4" fontId="42" fillId="3" borderId="0" xfId="8" applyNumberFormat="1" applyFont="1" applyFill="1" applyBorder="1" applyAlignment="1">
      <alignment horizontal="right" vertical="center"/>
    </xf>
    <xf numFmtId="9" fontId="36" fillId="5" borderId="17" xfId="4" applyFont="1" applyFill="1" applyBorder="1" applyAlignment="1">
      <alignment horizontal="center" vertical="center"/>
    </xf>
    <xf numFmtId="0" fontId="34" fillId="5" borderId="17" xfId="8" applyFont="1" applyFill="1" applyBorder="1" applyAlignment="1">
      <alignment horizontal="center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44" fillId="3" borderId="14" xfId="8" applyFont="1" applyFill="1" applyBorder="1" applyAlignment="1">
      <alignment horizontal="center" vertical="center" wrapText="1"/>
    </xf>
    <xf numFmtId="0" fontId="46" fillId="3" borderId="14" xfId="8" applyFont="1" applyFill="1" applyBorder="1" applyAlignment="1">
      <alignment horizontal="center" vertical="center" wrapText="1"/>
    </xf>
    <xf numFmtId="4" fontId="42" fillId="3" borderId="14" xfId="8" applyNumberFormat="1" applyFont="1" applyFill="1" applyBorder="1" applyAlignment="1">
      <alignment horizontal="right" vertical="center"/>
    </xf>
    <xf numFmtId="167" fontId="35" fillId="0" borderId="17" xfId="8" applyNumberFormat="1" applyFont="1" applyFill="1" applyBorder="1" applyAlignment="1">
      <alignment horizontal="right" vertical="center" wrapText="1"/>
    </xf>
    <xf numFmtId="9" fontId="35" fillId="0" borderId="17" xfId="4" applyFont="1" applyFill="1" applyBorder="1" applyAlignment="1">
      <alignment horizontal="right" vertical="center" wrapText="1"/>
    </xf>
    <xf numFmtId="167" fontId="35" fillId="0" borderId="5" xfId="8" applyNumberFormat="1" applyFont="1" applyFill="1" applyBorder="1" applyAlignment="1">
      <alignment horizontal="right" vertical="center" wrapText="1"/>
    </xf>
    <xf numFmtId="9" fontId="35" fillId="0" borderId="5" xfId="4" applyFont="1" applyFill="1" applyBorder="1" applyAlignment="1">
      <alignment horizontal="right" vertical="center" wrapText="1"/>
    </xf>
    <xf numFmtId="167" fontId="36" fillId="0" borderId="5" xfId="8" applyNumberFormat="1" applyFont="1" applyFill="1" applyBorder="1" applyAlignment="1">
      <alignment horizontal="right" vertical="center" wrapText="1"/>
    </xf>
    <xf numFmtId="9" fontId="36" fillId="5" borderId="5" xfId="4" applyFont="1" applyFill="1" applyBorder="1" applyAlignment="1">
      <alignment horizontal="center" vertical="center" wrapText="1"/>
    </xf>
    <xf numFmtId="0" fontId="26" fillId="0" borderId="5" xfId="8" applyFont="1" applyBorder="1" applyAlignment="1">
      <alignment vertical="center"/>
    </xf>
    <xf numFmtId="14" fontId="26" fillId="0" borderId="5" xfId="8" applyNumberFormat="1" applyFont="1" applyBorder="1" applyAlignment="1">
      <alignment vertical="center"/>
    </xf>
    <xf numFmtId="1" fontId="42" fillId="3" borderId="5" xfId="8" applyNumberFormat="1" applyFont="1" applyFill="1" applyBorder="1" applyAlignment="1">
      <alignment horizontal="right" vertical="center"/>
    </xf>
    <xf numFmtId="49" fontId="26" fillId="0" borderId="5" xfId="8" applyNumberFormat="1" applyFont="1" applyBorder="1" applyAlignment="1">
      <alignment vertical="center"/>
    </xf>
    <xf numFmtId="10" fontId="35" fillId="0" borderId="5" xfId="4" applyNumberFormat="1" applyFont="1" applyFill="1" applyBorder="1" applyAlignment="1">
      <alignment horizontal="right" vertical="center"/>
    </xf>
    <xf numFmtId="10" fontId="36" fillId="0" borderId="5" xfId="4" applyNumberFormat="1" applyFont="1" applyFill="1" applyBorder="1" applyAlignment="1">
      <alignment horizontal="right" vertical="center"/>
    </xf>
    <xf numFmtId="0" fontId="36" fillId="0" borderId="0" xfId="8" applyFont="1" applyFill="1" applyBorder="1" applyAlignment="1">
      <alignment horizontal="right" vertical="center" wrapText="1"/>
    </xf>
    <xf numFmtId="0" fontId="35" fillId="0" borderId="0" xfId="8" applyFont="1" applyFill="1" applyBorder="1" applyAlignment="1">
      <alignment horizontal="right" vertical="center" wrapText="1"/>
    </xf>
    <xf numFmtId="4" fontId="36" fillId="0" borderId="0" xfId="8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left" vertical="center" indent="3"/>
    </xf>
    <xf numFmtId="0" fontId="13" fillId="2" borderId="0" xfId="0" applyFont="1" applyFill="1" applyBorder="1" applyAlignment="1" applyProtection="1">
      <alignment horizontal="left" wrapText="1"/>
    </xf>
    <xf numFmtId="0" fontId="13" fillId="2" borderId="0" xfId="0" applyFont="1" applyFill="1" applyBorder="1" applyAlignment="1" applyProtection="1">
      <alignment horizontal="left"/>
    </xf>
    <xf numFmtId="0" fontId="35" fillId="0" borderId="0" xfId="11" applyFont="1" applyFill="1"/>
    <xf numFmtId="0" fontId="26" fillId="0" borderId="0" xfId="11" applyFont="1"/>
    <xf numFmtId="0" fontId="44" fillId="5" borderId="5" xfId="11" applyFont="1" applyFill="1" applyBorder="1" applyAlignment="1">
      <alignment horizontal="center" vertical="center" wrapText="1"/>
    </xf>
    <xf numFmtId="0" fontId="35" fillId="0" borderId="0" xfId="11" applyFont="1" applyAlignment="1">
      <alignment horizontal="center"/>
    </xf>
    <xf numFmtId="49" fontId="35" fillId="5" borderId="5" xfId="11" applyNumberFormat="1" applyFont="1" applyFill="1" applyBorder="1" applyAlignment="1">
      <alignment horizontal="center" vertical="center"/>
    </xf>
    <xf numFmtId="49" fontId="44" fillId="5" borderId="5" xfId="11" applyNumberFormat="1" applyFont="1" applyFill="1" applyBorder="1" applyAlignment="1">
      <alignment horizontal="center" vertical="center" wrapText="1"/>
    </xf>
    <xf numFmtId="0" fontId="44" fillId="5" borderId="5" xfId="11" applyFont="1" applyFill="1" applyBorder="1" applyAlignment="1">
      <alignment horizontal="center" vertical="center"/>
    </xf>
    <xf numFmtId="0" fontId="44" fillId="0" borderId="20" xfId="11" applyFont="1" applyBorder="1" applyAlignment="1">
      <alignment horizontal="center" vertical="center"/>
    </xf>
    <xf numFmtId="0" fontId="44" fillId="0" borderId="20" xfId="11" applyFont="1" applyBorder="1" applyAlignment="1">
      <alignment horizontal="left" vertical="center"/>
    </xf>
    <xf numFmtId="9" fontId="44" fillId="0" borderId="20" xfId="12" applyFont="1" applyBorder="1" applyAlignment="1">
      <alignment horizontal="center" vertical="center"/>
    </xf>
    <xf numFmtId="4" fontId="44" fillId="0" borderId="20" xfId="11" applyNumberFormat="1" applyFont="1" applyBorder="1" applyAlignment="1">
      <alignment horizontal="right" vertical="center"/>
    </xf>
    <xf numFmtId="4" fontId="44" fillId="0" borderId="20" xfId="11" applyNumberFormat="1" applyFont="1" applyFill="1" applyBorder="1" applyAlignment="1" applyProtection="1">
      <alignment vertical="center"/>
    </xf>
    <xf numFmtId="4" fontId="44" fillId="0" borderId="20" xfId="11" applyNumberFormat="1" applyFont="1" applyBorder="1" applyAlignment="1" applyProtection="1">
      <alignment vertical="center"/>
    </xf>
    <xf numFmtId="0" fontId="41" fillId="0" borderId="0" xfId="11" applyFont="1"/>
    <xf numFmtId="0" fontId="36" fillId="0" borderId="23" xfId="11" applyFont="1" applyBorder="1" applyAlignment="1">
      <alignment horizontal="center" vertical="center"/>
    </xf>
    <xf numFmtId="0" fontId="36" fillId="0" borderId="23" xfId="11" applyFont="1" applyBorder="1" applyAlignment="1">
      <alignment horizontal="left" vertical="center"/>
    </xf>
    <xf numFmtId="9" fontId="36" fillId="0" borderId="23" xfId="12" applyFont="1" applyBorder="1" applyAlignment="1">
      <alignment horizontal="center" vertical="center"/>
    </xf>
    <xf numFmtId="4" fontId="36" fillId="0" borderId="23" xfId="11" applyNumberFormat="1" applyFont="1" applyBorder="1" applyAlignment="1">
      <alignment horizontal="right" vertical="center"/>
    </xf>
    <xf numFmtId="4" fontId="36" fillId="0" borderId="23" xfId="11" applyNumberFormat="1" applyFont="1" applyFill="1" applyBorder="1" applyAlignment="1" applyProtection="1">
      <alignment vertical="center"/>
    </xf>
    <xf numFmtId="4" fontId="36" fillId="0" borderId="23" xfId="11" applyNumberFormat="1" applyFont="1" applyBorder="1" applyAlignment="1" applyProtection="1">
      <alignment vertical="center"/>
    </xf>
    <xf numFmtId="0" fontId="35" fillId="0" borderId="21" xfId="11" applyFont="1" applyBorder="1" applyAlignment="1">
      <alignment horizontal="left" vertical="center" indent="3"/>
    </xf>
    <xf numFmtId="0" fontId="35" fillId="0" borderId="22" xfId="11" applyFont="1" applyBorder="1" applyAlignment="1">
      <alignment horizontal="left" vertical="center" indent="3"/>
    </xf>
    <xf numFmtId="0" fontId="35" fillId="0" borderId="23" xfId="11" applyFont="1" applyBorder="1" applyAlignment="1">
      <alignment horizontal="center" vertical="center"/>
    </xf>
    <xf numFmtId="0" fontId="35" fillId="0" borderId="23" xfId="11" applyFont="1" applyBorder="1" applyAlignment="1">
      <alignment horizontal="left" vertical="center"/>
    </xf>
    <xf numFmtId="9" fontId="35" fillId="0" borderId="23" xfId="12" applyFont="1" applyBorder="1" applyAlignment="1">
      <alignment horizontal="center" vertical="center"/>
    </xf>
    <xf numFmtId="4" fontId="35" fillId="0" borderId="23" xfId="11" applyNumberFormat="1" applyFont="1" applyBorder="1" applyAlignment="1">
      <alignment horizontal="right" vertical="center"/>
    </xf>
    <xf numFmtId="4" fontId="35" fillId="0" borderId="23" xfId="11" applyNumberFormat="1" applyFont="1" applyFill="1" applyBorder="1" applyAlignment="1">
      <alignment vertical="center"/>
    </xf>
    <xf numFmtId="4" fontId="35" fillId="0" borderId="23" xfId="11" applyNumberFormat="1" applyFont="1" applyBorder="1" applyAlignment="1" applyProtection="1">
      <alignment vertical="center"/>
    </xf>
    <xf numFmtId="0" fontId="44" fillId="0" borderId="23" xfId="11" applyFont="1" applyBorder="1" applyAlignment="1">
      <alignment vertical="center"/>
    </xf>
    <xf numFmtId="0" fontId="44" fillId="0" borderId="23" xfId="11" applyFont="1" applyBorder="1" applyAlignment="1">
      <alignment horizontal="center" vertical="center"/>
    </xf>
    <xf numFmtId="0" fontId="44" fillId="0" borderId="23" xfId="11" applyFont="1" applyBorder="1" applyAlignment="1">
      <alignment horizontal="left" vertical="center"/>
    </xf>
    <xf numFmtId="9" fontId="44" fillId="0" borderId="23" xfId="12" applyFont="1" applyBorder="1" applyAlignment="1">
      <alignment horizontal="center" vertical="center"/>
    </xf>
    <xf numFmtId="4" fontId="44" fillId="0" borderId="23" xfId="11" applyNumberFormat="1" applyFont="1" applyBorder="1" applyAlignment="1">
      <alignment horizontal="right" vertical="center"/>
    </xf>
    <xf numFmtId="4" fontId="44" fillId="0" borderId="23" xfId="11" applyNumberFormat="1" applyFont="1" applyFill="1" applyBorder="1" applyAlignment="1" applyProtection="1">
      <alignment vertical="center"/>
    </xf>
    <xf numFmtId="4" fontId="44" fillId="0" borderId="23" xfId="11" applyNumberFormat="1" applyFont="1" applyBorder="1" applyAlignment="1" applyProtection="1">
      <alignment vertical="center"/>
    </xf>
    <xf numFmtId="0" fontId="44" fillId="5" borderId="20" xfId="11" applyFont="1" applyFill="1" applyBorder="1" applyAlignment="1">
      <alignment horizontal="left" vertical="center"/>
    </xf>
    <xf numFmtId="0" fontId="44" fillId="5" borderId="20" xfId="11" applyFont="1" applyFill="1" applyBorder="1" applyAlignment="1">
      <alignment horizontal="center" vertical="center"/>
    </xf>
    <xf numFmtId="9" fontId="44" fillId="5" borderId="20" xfId="12" applyFont="1" applyFill="1" applyBorder="1" applyAlignment="1">
      <alignment horizontal="center" vertical="center"/>
    </xf>
    <xf numFmtId="0" fontId="36" fillId="5" borderId="23" xfId="11" applyFont="1" applyFill="1" applyBorder="1" applyAlignment="1">
      <alignment horizontal="left" vertical="center"/>
    </xf>
    <xf numFmtId="0" fontId="36" fillId="5" borderId="23" xfId="11" applyFont="1" applyFill="1" applyBorder="1" applyAlignment="1">
      <alignment horizontal="center" vertical="center"/>
    </xf>
    <xf numFmtId="9" fontId="36" fillId="5" borderId="23" xfId="12" applyFont="1" applyFill="1" applyBorder="1" applyAlignment="1">
      <alignment horizontal="center" vertical="center"/>
    </xf>
    <xf numFmtId="4" fontId="36" fillId="0" borderId="23" xfId="11" applyNumberFormat="1" applyFont="1" applyFill="1" applyBorder="1" applyAlignment="1">
      <alignment vertical="center"/>
    </xf>
    <xf numFmtId="4" fontId="35" fillId="0" borderId="23" xfId="11" applyNumberFormat="1" applyFont="1" applyBorder="1" applyAlignment="1" applyProtection="1">
      <alignment vertical="center"/>
      <protection locked="0"/>
    </xf>
    <xf numFmtId="0" fontId="36" fillId="0" borderId="21" xfId="11" applyFont="1" applyBorder="1" applyAlignment="1">
      <alignment vertical="center"/>
    </xf>
    <xf numFmtId="0" fontId="36" fillId="0" borderId="22" xfId="11" applyFont="1" applyBorder="1" applyAlignment="1">
      <alignment vertical="center"/>
    </xf>
    <xf numFmtId="0" fontId="36" fillId="0" borderId="23" xfId="11" applyFont="1" applyFill="1" applyBorder="1" applyAlignment="1">
      <alignment horizontal="center" vertical="center"/>
    </xf>
    <xf numFmtId="4" fontId="36" fillId="0" borderId="23" xfId="11" applyNumberFormat="1" applyFont="1" applyBorder="1" applyAlignment="1" applyProtection="1">
      <alignment vertical="center"/>
      <protection locked="0"/>
    </xf>
    <xf numFmtId="0" fontId="35" fillId="0" borderId="21" xfId="11" applyFont="1" applyBorder="1" applyAlignment="1">
      <alignment vertical="center"/>
    </xf>
    <xf numFmtId="0" fontId="35" fillId="0" borderId="22" xfId="11" applyFont="1" applyBorder="1" applyAlignment="1">
      <alignment vertical="center"/>
    </xf>
    <xf numFmtId="0" fontId="35" fillId="0" borderId="26" xfId="11" applyFont="1" applyBorder="1" applyAlignment="1">
      <alignment horizontal="center" vertical="center"/>
    </xf>
    <xf numFmtId="0" fontId="35" fillId="5" borderId="26" xfId="11" applyFont="1" applyFill="1" applyBorder="1" applyAlignment="1">
      <alignment horizontal="left" vertical="center"/>
    </xf>
    <xf numFmtId="0" fontId="35" fillId="5" borderId="26" xfId="11" applyFont="1" applyFill="1" applyBorder="1" applyAlignment="1">
      <alignment horizontal="center" vertical="center"/>
    </xf>
    <xf numFmtId="9" fontId="35" fillId="5" borderId="26" xfId="12" applyFont="1" applyFill="1" applyBorder="1" applyAlignment="1">
      <alignment horizontal="center" vertical="center"/>
    </xf>
    <xf numFmtId="4" fontId="35" fillId="0" borderId="26" xfId="11" applyNumberFormat="1" applyFont="1" applyBorder="1" applyAlignment="1">
      <alignment horizontal="right" vertical="center"/>
    </xf>
    <xf numFmtId="4" fontId="35" fillId="0" borderId="26" xfId="11" applyNumberFormat="1" applyFont="1" applyFill="1" applyBorder="1" applyAlignment="1">
      <alignment vertical="center"/>
    </xf>
    <xf numFmtId="4" fontId="35" fillId="0" borderId="26" xfId="11" applyNumberFormat="1" applyFont="1" applyBorder="1" applyAlignment="1">
      <alignment vertical="center"/>
    </xf>
    <xf numFmtId="0" fontId="44" fillId="5" borderId="5" xfId="11" applyFont="1" applyFill="1" applyBorder="1" applyAlignment="1">
      <alignment vertical="center"/>
    </xf>
    <xf numFmtId="4" fontId="44" fillId="5" borderId="5" xfId="11" applyNumberFormat="1" applyFont="1" applyFill="1" applyBorder="1" applyAlignment="1">
      <alignment vertical="center"/>
    </xf>
    <xf numFmtId="0" fontId="42" fillId="0" borderId="0" xfId="11" applyFont="1"/>
    <xf numFmtId="0" fontId="35" fillId="0" borderId="0" xfId="11" applyFont="1"/>
    <xf numFmtId="0" fontId="36" fillId="0" borderId="0" xfId="11" applyFont="1"/>
    <xf numFmtId="49" fontId="35" fillId="0" borderId="0" xfId="11" applyNumberFormat="1" applyFont="1"/>
    <xf numFmtId="0" fontId="26" fillId="0" borderId="0" xfId="11" applyFont="1" applyFill="1"/>
    <xf numFmtId="4" fontId="44" fillId="5" borderId="20" xfId="11" applyNumberFormat="1" applyFont="1" applyFill="1" applyBorder="1" applyAlignment="1">
      <alignment horizontal="right" vertical="center"/>
    </xf>
    <xf numFmtId="4" fontId="44" fillId="5" borderId="20" xfId="11" applyNumberFormat="1" applyFont="1" applyFill="1" applyBorder="1" applyAlignment="1" applyProtection="1">
      <alignment vertical="center"/>
    </xf>
    <xf numFmtId="0" fontId="18" fillId="0" borderId="0" xfId="1" applyFont="1" applyFill="1" applyBorder="1" applyAlignment="1" applyProtection="1">
      <alignment horizontal="center" vertical="center"/>
    </xf>
    <xf numFmtId="0" fontId="48" fillId="0" borderId="0" xfId="7" applyFont="1"/>
    <xf numFmtId="0" fontId="49" fillId="0" borderId="0" xfId="7" applyFont="1"/>
    <xf numFmtId="0" fontId="44" fillId="5" borderId="5" xfId="11" applyFont="1" applyFill="1" applyBorder="1" applyAlignment="1">
      <alignment horizontal="center" vertical="center" wrapText="1"/>
    </xf>
    <xf numFmtId="0" fontId="33" fillId="6" borderId="0" xfId="0" applyFont="1" applyFill="1" applyAlignment="1">
      <alignment horizontal="left" vertical="center"/>
    </xf>
    <xf numFmtId="0" fontId="17" fillId="0" borderId="0" xfId="0" applyFont="1" applyFill="1" applyBorder="1" applyAlignment="1" applyProtection="1">
      <alignment horizontal="left" vertical="center"/>
    </xf>
    <xf numFmtId="0" fontId="12" fillId="4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4" fontId="18" fillId="0" borderId="5" xfId="0" applyNumberFormat="1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left" vertical="center"/>
    </xf>
    <xf numFmtId="164" fontId="18" fillId="0" borderId="5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7" xfId="0" applyFont="1" applyFill="1" applyBorder="1" applyAlignment="1" applyProtection="1">
      <alignment horizontal="left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14" fontId="18" fillId="0" borderId="6" xfId="0" applyNumberFormat="1" applyFont="1" applyFill="1" applyBorder="1" applyAlignment="1" applyProtection="1">
      <alignment horizontal="center" vertical="center"/>
    </xf>
    <xf numFmtId="14" fontId="18" fillId="0" borderId="8" xfId="0" applyNumberFormat="1" applyFont="1" applyFill="1" applyBorder="1" applyAlignment="1" applyProtection="1">
      <alignment horizontal="center" vertical="center"/>
    </xf>
    <xf numFmtId="49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/>
    </xf>
    <xf numFmtId="164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4" fontId="18" fillId="0" borderId="6" xfId="0" applyNumberFormat="1" applyFont="1" applyFill="1" applyBorder="1" applyAlignment="1" applyProtection="1">
      <alignment horizontal="right" vertical="center"/>
    </xf>
    <xf numFmtId="4" fontId="18" fillId="0" borderId="7" xfId="0" applyNumberFormat="1" applyFont="1" applyFill="1" applyBorder="1" applyAlignment="1" applyProtection="1">
      <alignment horizontal="right" vertical="center"/>
    </xf>
    <xf numFmtId="4" fontId="18" fillId="0" borderId="8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Border="1" applyAlignment="1" applyProtection="1">
      <alignment horizontal="center" vertical="center"/>
    </xf>
    <xf numFmtId="0" fontId="30" fillId="6" borderId="0" xfId="0" applyFont="1" applyFill="1" applyBorder="1" applyAlignment="1" applyProtection="1">
      <alignment horizontal="left" vertical="center"/>
    </xf>
    <xf numFmtId="166" fontId="18" fillId="0" borderId="6" xfId="0" applyNumberFormat="1" applyFont="1" applyFill="1" applyBorder="1" applyAlignment="1" applyProtection="1">
      <alignment horizontal="center" vertical="center"/>
    </xf>
    <xf numFmtId="166" fontId="18" fillId="0" borderId="7" xfId="0" applyNumberFormat="1" applyFont="1" applyFill="1" applyBorder="1" applyAlignment="1" applyProtection="1">
      <alignment horizontal="center" vertical="center"/>
    </xf>
    <xf numFmtId="166" fontId="18" fillId="0" borderId="8" xfId="0" applyNumberFormat="1" applyFont="1" applyFill="1" applyBorder="1" applyAlignment="1" applyProtection="1">
      <alignment horizontal="center" vertical="center"/>
    </xf>
    <xf numFmtId="0" fontId="22" fillId="0" borderId="6" xfId="0" applyFont="1" applyFill="1" applyBorder="1" applyAlignment="1" applyProtection="1">
      <alignment horizontal="left" vertical="center" wrapText="1"/>
    </xf>
    <xf numFmtId="0" fontId="22" fillId="0" borderId="7" xfId="0" applyFont="1" applyFill="1" applyBorder="1" applyAlignment="1" applyProtection="1">
      <alignment horizontal="left" vertical="center" wrapText="1"/>
    </xf>
    <xf numFmtId="0" fontId="22" fillId="0" borderId="8" xfId="0" applyFont="1" applyFill="1" applyBorder="1" applyAlignment="1" applyProtection="1">
      <alignment horizontal="left" vertical="center" wrapText="1"/>
    </xf>
    <xf numFmtId="165" fontId="18" fillId="0" borderId="6" xfId="0" applyNumberFormat="1" applyFont="1" applyFill="1" applyBorder="1" applyAlignment="1" applyProtection="1">
      <alignment horizontal="center" vertical="center"/>
    </xf>
    <xf numFmtId="165" fontId="18" fillId="0" borderId="7" xfId="0" applyNumberFormat="1" applyFont="1" applyFill="1" applyBorder="1" applyAlignment="1" applyProtection="1">
      <alignment horizontal="center" vertical="center"/>
    </xf>
    <xf numFmtId="165" fontId="18" fillId="0" borderId="8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0" fontId="24" fillId="0" borderId="9" xfId="0" applyFont="1" applyFill="1" applyBorder="1" applyAlignment="1" applyProtection="1">
      <alignment horizontal="left" vertical="center"/>
    </xf>
    <xf numFmtId="0" fontId="21" fillId="0" borderId="6" xfId="0" applyFont="1" applyFill="1" applyBorder="1" applyAlignment="1" applyProtection="1">
      <alignment horizontal="left" vertical="center" wrapText="1"/>
    </xf>
    <xf numFmtId="0" fontId="21" fillId="0" borderId="7" xfId="0" applyFont="1" applyFill="1" applyBorder="1" applyAlignment="1" applyProtection="1">
      <alignment horizontal="left" vertical="center" wrapText="1"/>
    </xf>
    <xf numFmtId="0" fontId="21" fillId="0" borderId="8" xfId="0" applyFont="1" applyFill="1" applyBorder="1" applyAlignment="1" applyProtection="1">
      <alignment horizontal="left" vertical="center" wrapText="1"/>
    </xf>
    <xf numFmtId="0" fontId="22" fillId="0" borderId="5" xfId="0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/>
    </xf>
    <xf numFmtId="0" fontId="22" fillId="0" borderId="7" xfId="0" applyFont="1" applyFill="1" applyBorder="1" applyAlignment="1" applyProtection="1">
      <alignment horizontal="center" vertical="center"/>
    </xf>
    <xf numFmtId="0" fontId="22" fillId="0" borderId="8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 vertical="center"/>
    </xf>
    <xf numFmtId="0" fontId="33" fillId="6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 applyProtection="1">
      <alignment horizontal="center"/>
    </xf>
    <xf numFmtId="0" fontId="18" fillId="0" borderId="5" xfId="0" applyFont="1" applyFill="1" applyBorder="1" applyAlignment="1" applyProtection="1">
      <alignment horizontal="left" vertical="center" wrapText="1"/>
    </xf>
    <xf numFmtId="0" fontId="22" fillId="0" borderId="6" xfId="0" applyFont="1" applyFill="1" applyBorder="1" applyAlignment="1" applyProtection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 wrapText="1"/>
    </xf>
    <xf numFmtId="0" fontId="22" fillId="0" borderId="8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167" fontId="18" fillId="0" borderId="6" xfId="0" applyNumberFormat="1" applyFont="1" applyFill="1" applyBorder="1" applyAlignment="1" applyProtection="1">
      <alignment horizontal="center" wrapText="1"/>
    </xf>
    <xf numFmtId="167" fontId="18" fillId="0" borderId="7" xfId="0" applyNumberFormat="1" applyFont="1" applyFill="1" applyBorder="1" applyAlignment="1" applyProtection="1">
      <alignment horizontal="center" wrapText="1"/>
    </xf>
    <xf numFmtId="167" fontId="18" fillId="0" borderId="8" xfId="0" applyNumberFormat="1" applyFont="1" applyFill="1" applyBorder="1" applyAlignment="1" applyProtection="1">
      <alignment horizontal="center" wrapText="1"/>
    </xf>
    <xf numFmtId="0" fontId="17" fillId="0" borderId="0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vertical="center" wrapText="1"/>
    </xf>
    <xf numFmtId="0" fontId="21" fillId="0" borderId="9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center" vertical="center" wrapText="1"/>
    </xf>
    <xf numFmtId="0" fontId="18" fillId="2" borderId="8" xfId="0" applyFont="1" applyFill="1" applyBorder="1" applyAlignment="1" applyProtection="1">
      <alignment horizontal="center" vertical="center" wrapText="1"/>
    </xf>
    <xf numFmtId="0" fontId="18" fillId="2" borderId="5" xfId="0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right" vertical="center"/>
    </xf>
    <xf numFmtId="0" fontId="21" fillId="0" borderId="9" xfId="0" applyFont="1" applyFill="1" applyBorder="1" applyAlignment="1" applyProtection="1">
      <alignment horizontal="right" vertical="center"/>
    </xf>
    <xf numFmtId="0" fontId="18" fillId="2" borderId="11" xfId="0" applyFont="1" applyFill="1" applyBorder="1" applyAlignment="1" applyProtection="1">
      <alignment horizontal="center" vertical="center" wrapText="1"/>
    </xf>
    <xf numFmtId="0" fontId="18" fillId="2" borderId="12" xfId="0" applyFont="1" applyFill="1" applyBorder="1" applyAlignment="1" applyProtection="1">
      <alignment horizontal="center" vertical="center" wrapText="1"/>
    </xf>
    <xf numFmtId="0" fontId="18" fillId="2" borderId="13" xfId="0" applyFont="1" applyFill="1" applyBorder="1" applyAlignment="1" applyProtection="1">
      <alignment horizontal="center" vertical="center" wrapText="1"/>
    </xf>
    <xf numFmtId="0" fontId="18" fillId="2" borderId="14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 applyProtection="1">
      <alignment horizontal="center" vertical="center" wrapText="1"/>
    </xf>
    <xf numFmtId="0" fontId="18" fillId="2" borderId="9" xfId="0" applyFont="1" applyFill="1" applyBorder="1" applyAlignment="1" applyProtection="1">
      <alignment horizontal="center" vertical="center" wrapText="1"/>
    </xf>
    <xf numFmtId="0" fontId="18" fillId="2" borderId="15" xfId="0" applyFont="1" applyFill="1" applyBorder="1" applyAlignment="1" applyProtection="1">
      <alignment horizontal="center" vertical="center" wrapText="1"/>
    </xf>
    <xf numFmtId="0" fontId="18" fillId="2" borderId="10" xfId="0" applyFont="1" applyFill="1" applyBorder="1" applyAlignment="1" applyProtection="1">
      <alignment horizontal="center" vertical="center" wrapText="1"/>
    </xf>
    <xf numFmtId="0" fontId="18" fillId="2" borderId="16" xfId="0" applyFont="1" applyFill="1" applyBorder="1" applyAlignment="1" applyProtection="1">
      <alignment horizontal="center" vertical="center" wrapText="1"/>
    </xf>
    <xf numFmtId="0" fontId="18" fillId="2" borderId="7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left" vertical="center" wrapText="1"/>
    </xf>
    <xf numFmtId="0" fontId="18" fillId="2" borderId="7" xfId="0" applyFont="1" applyFill="1" applyBorder="1" applyAlignment="1" applyProtection="1">
      <alignment horizontal="left" vertical="center" wrapText="1"/>
    </xf>
    <xf numFmtId="0" fontId="18" fillId="2" borderId="8" xfId="0" applyFont="1" applyFill="1" applyBorder="1" applyAlignment="1" applyProtection="1">
      <alignment horizontal="left" vertical="center" wrapText="1"/>
    </xf>
    <xf numFmtId="0" fontId="18" fillId="0" borderId="0" xfId="0" applyFont="1" applyBorder="1" applyAlignment="1">
      <alignment horizontal="left" wrapText="1"/>
    </xf>
    <xf numFmtId="3" fontId="18" fillId="0" borderId="5" xfId="0" applyNumberFormat="1" applyFont="1" applyFill="1" applyBorder="1" applyAlignment="1" applyProtection="1">
      <alignment horizontal="center" vertical="center" wrapText="1"/>
    </xf>
    <xf numFmtId="0" fontId="22" fillId="0" borderId="5" xfId="0" applyFont="1" applyFill="1" applyBorder="1" applyAlignment="1" applyProtection="1">
      <alignment horizontal="center" vertical="center"/>
    </xf>
    <xf numFmtId="0" fontId="18" fillId="2" borderId="11" xfId="0" applyFont="1" applyFill="1" applyBorder="1" applyAlignment="1" applyProtection="1">
      <alignment horizontal="center" vertical="center"/>
    </xf>
    <xf numFmtId="0" fontId="18" fillId="2" borderId="12" xfId="0" applyFont="1" applyFill="1" applyBorder="1" applyAlignment="1" applyProtection="1">
      <alignment horizontal="center" vertical="center"/>
    </xf>
    <xf numFmtId="0" fontId="18" fillId="2" borderId="13" xfId="0" applyFont="1" applyFill="1" applyBorder="1" applyAlignment="1" applyProtection="1">
      <alignment horizontal="center" vertical="center"/>
    </xf>
    <xf numFmtId="0" fontId="18" fillId="2" borderId="14" xfId="0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 vertical="center"/>
    </xf>
    <xf numFmtId="0" fontId="18" fillId="2" borderId="9" xfId="0" applyFont="1" applyFill="1" applyBorder="1" applyAlignment="1" applyProtection="1">
      <alignment horizontal="center" vertical="center"/>
    </xf>
    <xf numFmtId="0" fontId="18" fillId="2" borderId="15" xfId="0" applyFont="1" applyFill="1" applyBorder="1" applyAlignment="1" applyProtection="1">
      <alignment horizontal="center" vertical="center"/>
    </xf>
    <xf numFmtId="0" fontId="18" fillId="2" borderId="10" xfId="0" applyFont="1" applyFill="1" applyBorder="1" applyAlignment="1" applyProtection="1">
      <alignment horizontal="center" vertical="center"/>
    </xf>
    <xf numFmtId="0" fontId="18" fillId="2" borderId="16" xfId="0" applyFont="1" applyFill="1" applyBorder="1" applyAlignment="1" applyProtection="1">
      <alignment horizontal="center" vertical="center"/>
    </xf>
    <xf numFmtId="0" fontId="35" fillId="0" borderId="0" xfId="7" applyFont="1" applyAlignment="1">
      <alignment horizontal="left" vertical="top" wrapText="1"/>
    </xf>
    <xf numFmtId="2" fontId="36" fillId="5" borderId="13" xfId="8" applyNumberFormat="1" applyFont="1" applyFill="1" applyBorder="1" applyAlignment="1">
      <alignment horizontal="center" vertical="center" wrapText="1"/>
    </xf>
    <xf numFmtId="2" fontId="36" fillId="5" borderId="16" xfId="8" applyNumberFormat="1" applyFont="1" applyFill="1" applyBorder="1" applyAlignment="1">
      <alignment horizontal="center" vertical="center" wrapText="1"/>
    </xf>
    <xf numFmtId="2" fontId="36" fillId="5" borderId="11" xfId="8" applyNumberFormat="1" applyFont="1" applyFill="1" applyBorder="1" applyAlignment="1">
      <alignment horizontal="center" vertical="center" wrapText="1"/>
    </xf>
    <xf numFmtId="2" fontId="36" fillId="5" borderId="15" xfId="8" applyNumberFormat="1" applyFont="1" applyFill="1" applyBorder="1" applyAlignment="1">
      <alignment horizontal="center" vertical="center" wrapText="1"/>
    </xf>
    <xf numFmtId="2" fontId="36" fillId="5" borderId="12" xfId="8" applyNumberFormat="1" applyFont="1" applyFill="1" applyBorder="1" applyAlignment="1">
      <alignment horizontal="center" vertical="center" wrapText="1"/>
    </xf>
    <xf numFmtId="2" fontId="36" fillId="5" borderId="10" xfId="8" applyNumberFormat="1" applyFont="1" applyFill="1" applyBorder="1" applyAlignment="1">
      <alignment horizontal="center" vertical="center" wrapText="1"/>
    </xf>
    <xf numFmtId="2" fontId="36" fillId="5" borderId="5" xfId="8" applyNumberFormat="1" applyFont="1" applyFill="1" applyBorder="1" applyAlignment="1">
      <alignment horizontal="center" vertical="center" wrapText="1"/>
    </xf>
    <xf numFmtId="49" fontId="35" fillId="0" borderId="0" xfId="7" applyNumberFormat="1" applyFont="1" applyAlignment="1">
      <alignment horizontal="left" vertical="top" wrapText="1"/>
    </xf>
    <xf numFmtId="0" fontId="44" fillId="0" borderId="18" xfId="11" applyFont="1" applyBorder="1" applyAlignment="1">
      <alignment horizontal="left" vertical="center"/>
    </xf>
    <xf numFmtId="0" fontId="44" fillId="0" borderId="19" xfId="11" applyFont="1" applyBorder="1" applyAlignment="1">
      <alignment horizontal="left" vertical="center"/>
    </xf>
    <xf numFmtId="4" fontId="44" fillId="0" borderId="20" xfId="11" applyNumberFormat="1" applyFont="1" applyBorder="1" applyAlignment="1" applyProtection="1">
      <alignment horizontal="center" vertical="center"/>
    </xf>
    <xf numFmtId="0" fontId="44" fillId="5" borderId="18" xfId="11" applyFont="1" applyFill="1" applyBorder="1" applyAlignment="1">
      <alignment horizontal="left" vertical="center"/>
    </xf>
    <xf numFmtId="0" fontId="44" fillId="5" borderId="19" xfId="11" applyFont="1" applyFill="1" applyBorder="1" applyAlignment="1">
      <alignment horizontal="left" vertical="center"/>
    </xf>
    <xf numFmtId="4" fontId="44" fillId="5" borderId="20" xfId="11" applyNumberFormat="1" applyFont="1" applyFill="1" applyBorder="1" applyAlignment="1" applyProtection="1">
      <alignment horizontal="center" vertical="center"/>
    </xf>
    <xf numFmtId="0" fontId="44" fillId="5" borderId="11" xfId="11" applyFont="1" applyFill="1" applyBorder="1" applyAlignment="1">
      <alignment horizontal="center" vertical="center" wrapText="1"/>
    </xf>
    <xf numFmtId="0" fontId="44" fillId="5" borderId="13" xfId="11" applyFont="1" applyFill="1" applyBorder="1" applyAlignment="1">
      <alignment horizontal="center" vertical="center" wrapText="1"/>
    </xf>
    <xf numFmtId="0" fontId="44" fillId="5" borderId="15" xfId="11" applyFont="1" applyFill="1" applyBorder="1" applyAlignment="1">
      <alignment horizontal="center" vertical="center" wrapText="1"/>
    </xf>
    <xf numFmtId="0" fontId="44" fillId="5" borderId="16" xfId="11" applyFont="1" applyFill="1" applyBorder="1" applyAlignment="1">
      <alignment horizontal="center" vertical="center" wrapText="1"/>
    </xf>
    <xf numFmtId="0" fontId="44" fillId="5" borderId="5" xfId="11" applyFont="1" applyFill="1" applyBorder="1" applyAlignment="1">
      <alignment horizontal="center" vertical="center" wrapText="1"/>
    </xf>
    <xf numFmtId="0" fontId="44" fillId="5" borderId="5" xfId="11" applyFont="1" applyFill="1" applyBorder="1" applyAlignment="1">
      <alignment horizontal="center" vertical="center"/>
    </xf>
    <xf numFmtId="49" fontId="35" fillId="5" borderId="5" xfId="11" applyNumberFormat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left" vertical="center"/>
    </xf>
    <xf numFmtId="0" fontId="36" fillId="0" borderId="22" xfId="11" applyFont="1" applyBorder="1" applyAlignment="1">
      <alignment horizontal="left" vertical="center"/>
    </xf>
    <xf numFmtId="0" fontId="44" fillId="0" borderId="21" xfId="11" applyFont="1" applyBorder="1" applyAlignment="1">
      <alignment horizontal="left" vertical="center"/>
    </xf>
    <xf numFmtId="0" fontId="44" fillId="0" borderId="22" xfId="11" applyFont="1" applyBorder="1" applyAlignment="1">
      <alignment horizontal="left" vertical="center"/>
    </xf>
    <xf numFmtId="4" fontId="44" fillId="0" borderId="27" xfId="11" applyNumberFormat="1" applyFont="1" applyBorder="1" applyAlignment="1" applyProtection="1">
      <alignment horizontal="center" vertical="center"/>
    </xf>
    <xf numFmtId="0" fontId="44" fillId="5" borderId="24" xfId="11" applyFont="1" applyFill="1" applyBorder="1" applyAlignment="1">
      <alignment horizontal="center" vertical="center"/>
    </xf>
    <xf numFmtId="0" fontId="44" fillId="5" borderId="25" xfId="11" applyFont="1" applyFill="1" applyBorder="1" applyAlignment="1">
      <alignment horizontal="center" vertical="center"/>
    </xf>
    <xf numFmtId="4" fontId="44" fillId="5" borderId="5" xfId="11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</xf>
    <xf numFmtId="0" fontId="36" fillId="0" borderId="5" xfId="8" applyFont="1" applyFill="1" applyBorder="1" applyAlignment="1">
      <alignment horizontal="center" vertical="center" wrapText="1"/>
    </xf>
    <xf numFmtId="0" fontId="35" fillId="0" borderId="5" xfId="8" applyFont="1" applyFill="1" applyBorder="1" applyAlignment="1">
      <alignment horizontal="center" vertical="center" wrapText="1"/>
    </xf>
    <xf numFmtId="4" fontId="35" fillId="0" borderId="5" xfId="8" applyNumberFormat="1" applyFont="1" applyFill="1" applyBorder="1" applyAlignment="1">
      <alignment horizontal="left" vertical="center" wrapText="1"/>
    </xf>
    <xf numFmtId="0" fontId="35" fillId="0" borderId="17" xfId="8" applyFont="1" applyFill="1" applyBorder="1" applyAlignment="1">
      <alignment horizontal="center" vertical="center" wrapText="1"/>
    </xf>
    <xf numFmtId="4" fontId="35" fillId="0" borderId="17" xfId="8" applyNumberFormat="1" applyFont="1" applyFill="1" applyBorder="1" applyAlignment="1">
      <alignment horizontal="left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36" fillId="5" borderId="17" xfId="8" applyFont="1" applyFill="1" applyBorder="1" applyAlignment="1">
      <alignment horizontal="center" vertical="center" wrapText="1"/>
    </xf>
    <xf numFmtId="0" fontId="34" fillId="5" borderId="5" xfId="0" applyFont="1" applyFill="1" applyBorder="1" applyAlignment="1">
      <alignment horizontal="center" vertical="center"/>
    </xf>
    <xf numFmtId="0" fontId="34" fillId="5" borderId="5" xfId="0" applyFont="1" applyFill="1" applyBorder="1" applyAlignment="1">
      <alignment horizontal="center" vertical="center" wrapText="1"/>
    </xf>
    <xf numFmtId="49" fontId="35" fillId="0" borderId="6" xfId="8" applyNumberFormat="1" applyFont="1" applyFill="1" applyBorder="1" applyAlignment="1">
      <alignment horizontal="center" vertical="center" wrapText="1"/>
    </xf>
    <xf numFmtId="49" fontId="35" fillId="0" borderId="7" xfId="8" applyNumberFormat="1" applyFont="1" applyFill="1" applyBorder="1" applyAlignment="1">
      <alignment horizontal="center" vertical="center" wrapText="1"/>
    </xf>
    <xf numFmtId="49" fontId="35" fillId="0" borderId="8" xfId="8" applyNumberFormat="1" applyFont="1" applyFill="1" applyBorder="1" applyAlignment="1">
      <alignment horizontal="center" vertical="center" wrapText="1"/>
    </xf>
    <xf numFmtId="49" fontId="35" fillId="0" borderId="15" xfId="8" applyNumberFormat="1" applyFont="1" applyFill="1" applyBorder="1" applyAlignment="1">
      <alignment horizontal="center" vertical="center" wrapText="1"/>
    </xf>
    <xf numFmtId="49" fontId="35" fillId="0" borderId="10" xfId="8" applyNumberFormat="1" applyFont="1" applyFill="1" applyBorder="1" applyAlignment="1">
      <alignment horizontal="center" vertical="center" wrapText="1"/>
    </xf>
    <xf numFmtId="49" fontId="35" fillId="0" borderId="16" xfId="8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 applyProtection="1">
      <alignment horizontal="left" vertical="center" wrapText="1"/>
    </xf>
    <xf numFmtId="0" fontId="18" fillId="0" borderId="11" xfId="1" applyFont="1" applyFill="1" applyBorder="1" applyAlignment="1" applyProtection="1">
      <alignment horizontal="center" vertical="center"/>
    </xf>
    <xf numFmtId="0" fontId="18" fillId="0" borderId="12" xfId="1" applyFont="1" applyFill="1" applyBorder="1" applyAlignment="1" applyProtection="1">
      <alignment horizontal="center" vertical="center"/>
    </xf>
    <xf numFmtId="0" fontId="18" fillId="0" borderId="13" xfId="1" applyFont="1" applyFill="1" applyBorder="1" applyAlignment="1" applyProtection="1">
      <alignment horizontal="center" vertical="center"/>
    </xf>
    <xf numFmtId="0" fontId="18" fillId="0" borderId="14" xfId="1" applyFont="1" applyFill="1" applyBorder="1" applyAlignment="1" applyProtection="1">
      <alignment horizontal="center" vertical="center"/>
    </xf>
    <xf numFmtId="0" fontId="18" fillId="0" borderId="0" xfId="1" applyFont="1" applyFill="1" applyBorder="1" applyAlignment="1" applyProtection="1">
      <alignment horizontal="center" vertical="center"/>
    </xf>
    <xf numFmtId="0" fontId="18" fillId="0" borderId="9" xfId="1" applyFont="1" applyFill="1" applyBorder="1" applyAlignment="1" applyProtection="1">
      <alignment horizontal="center" vertical="center"/>
    </xf>
    <xf numFmtId="0" fontId="18" fillId="0" borderId="15" xfId="1" applyFont="1" applyFill="1" applyBorder="1" applyAlignment="1" applyProtection="1">
      <alignment horizontal="center" vertical="center"/>
    </xf>
    <xf numFmtId="0" fontId="18" fillId="0" borderId="10" xfId="1" applyFont="1" applyFill="1" applyBorder="1" applyAlignment="1" applyProtection="1">
      <alignment horizontal="center" vertical="center"/>
    </xf>
    <xf numFmtId="0" fontId="18" fillId="0" borderId="16" xfId="1" applyFont="1" applyFill="1" applyBorder="1" applyAlignment="1" applyProtection="1">
      <alignment horizontal="center" vertical="center"/>
    </xf>
    <xf numFmtId="0" fontId="17" fillId="0" borderId="0" xfId="1" applyFont="1" applyFill="1" applyBorder="1" applyAlignment="1" applyProtection="1">
      <alignment horizontal="left" vertical="center" wrapText="1"/>
    </xf>
    <xf numFmtId="0" fontId="13" fillId="0" borderId="0" xfId="1" applyFont="1" applyFill="1" applyBorder="1" applyAlignment="1" applyProtection="1">
      <alignment horizontal="left" wrapText="1"/>
    </xf>
    <xf numFmtId="0" fontId="18" fillId="0" borderId="11" xfId="1" applyFont="1" applyFill="1" applyBorder="1" applyAlignment="1" applyProtection="1">
      <alignment horizontal="center"/>
    </xf>
    <xf numFmtId="0" fontId="18" fillId="0" borderId="12" xfId="1" applyFont="1" applyFill="1" applyBorder="1" applyAlignment="1" applyProtection="1">
      <alignment horizontal="center"/>
    </xf>
    <xf numFmtId="0" fontId="18" fillId="0" borderId="13" xfId="1" applyFont="1" applyFill="1" applyBorder="1" applyAlignment="1" applyProtection="1">
      <alignment horizontal="center"/>
    </xf>
    <xf numFmtId="0" fontId="18" fillId="0" borderId="14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/>
    </xf>
    <xf numFmtId="0" fontId="18" fillId="0" borderId="9" xfId="1" applyFont="1" applyFill="1" applyBorder="1" applyAlignment="1" applyProtection="1">
      <alignment horizontal="center"/>
    </xf>
    <xf numFmtId="0" fontId="18" fillId="0" borderId="15" xfId="1" applyFont="1" applyFill="1" applyBorder="1" applyAlignment="1" applyProtection="1">
      <alignment horizontal="center"/>
    </xf>
    <xf numFmtId="0" fontId="18" fillId="0" borderId="10" xfId="1" applyFont="1" applyFill="1" applyBorder="1" applyAlignment="1" applyProtection="1">
      <alignment horizontal="center"/>
    </xf>
    <xf numFmtId="0" fontId="18" fillId="0" borderId="16" xfId="1" applyFont="1" applyFill="1" applyBorder="1" applyAlignment="1" applyProtection="1">
      <alignment horizontal="center"/>
    </xf>
    <xf numFmtId="0" fontId="13" fillId="0" borderId="10" xfId="1" applyFont="1" applyFill="1" applyBorder="1" applyAlignment="1" applyProtection="1">
      <alignment horizontal="left" wrapText="1"/>
    </xf>
  </cellXfs>
  <cellStyles count="13">
    <cellStyle name="Euro 2" xfId="5"/>
    <cellStyle name="Hiperligação" xfId="6" builtinId="8"/>
    <cellStyle name="Hiperligação 2" xfId="10"/>
    <cellStyle name="Moeda 2" xfId="9"/>
    <cellStyle name="Normal" xfId="0" builtinId="0"/>
    <cellStyle name="Normal 2" xfId="1"/>
    <cellStyle name="Normal 2 2" xfId="8"/>
    <cellStyle name="Normal 3" xfId="2"/>
    <cellStyle name="Normal 4" xfId="7"/>
    <cellStyle name="Normal 5" xfId="11"/>
    <cellStyle name="Percentagem 2" xfId="3"/>
    <cellStyle name="Percentagem 3" xfId="4"/>
    <cellStyle name="Percentagem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4</xdr:col>
      <xdr:colOff>464741</xdr:colOff>
      <xdr:row>3</xdr:row>
      <xdr:rowOff>132160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2560241" cy="579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31</xdr:row>
      <xdr:rowOff>0</xdr:rowOff>
    </xdr:from>
    <xdr:to>
      <xdr:col>15</xdr:col>
      <xdr:colOff>9525</xdr:colOff>
      <xdr:row>31</xdr:row>
      <xdr:rowOff>0</xdr:rowOff>
    </xdr:to>
    <xdr:sp macro="" textlink="">
      <xdr:nvSpPr>
        <xdr:cNvPr id="44034" name="Text Box 10"/>
        <xdr:cNvSpPr txBox="1">
          <a:spLocks noChangeArrowheads="1"/>
        </xdr:cNvSpPr>
      </xdr:nvSpPr>
      <xdr:spPr bwMode="auto">
        <a:xfrm>
          <a:off x="2495550" y="9410700"/>
          <a:ext cx="3733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0</xdr:row>
      <xdr:rowOff>66675</xdr:rowOff>
    </xdr:from>
    <xdr:to>
      <xdr:col>7</xdr:col>
      <xdr:colOff>83741</xdr:colOff>
      <xdr:row>2</xdr:row>
      <xdr:rowOff>71834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6675"/>
          <a:ext cx="2560241" cy="4623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255191</xdr:colOff>
      <xdr:row>2</xdr:row>
      <xdr:rowOff>52784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77</xdr:col>
      <xdr:colOff>504825</xdr:colOff>
      <xdr:row>17</xdr:row>
      <xdr:rowOff>161925</xdr:rowOff>
    </xdr:from>
    <xdr:to>
      <xdr:col>85</xdr:col>
      <xdr:colOff>381000</xdr:colOff>
      <xdr:row>26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1967150" y="3276600"/>
          <a:ext cx="5591175" cy="30099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8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9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9</xdr:row>
      <xdr:rowOff>0</xdr:rowOff>
    </xdr:from>
    <xdr:to>
      <xdr:col>83</xdr:col>
      <xdr:colOff>381000</xdr:colOff>
      <xdr:row>15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614850" y="2390775"/>
          <a:ext cx="5591175" cy="25908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15</xdr:row>
      <xdr:rowOff>161925</xdr:rowOff>
    </xdr:from>
    <xdr:to>
      <xdr:col>83</xdr:col>
      <xdr:colOff>381000</xdr:colOff>
      <xdr:row>45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2019300"/>
          <a:ext cx="5591175" cy="26860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419497</xdr:colOff>
      <xdr:row>2</xdr:row>
      <xdr:rowOff>152796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1</xdr:col>
      <xdr:colOff>1019572</xdr:colOff>
      <xdr:row>2</xdr:row>
      <xdr:rowOff>152796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66875"/>
          <a:ext cx="2553097" cy="5433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8</xdr:col>
      <xdr:colOff>48022</xdr:colOff>
      <xdr:row>2</xdr:row>
      <xdr:rowOff>171846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5725"/>
          <a:ext cx="2553097" cy="54332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8</xdr:col>
      <xdr:colOff>48022</xdr:colOff>
      <xdr:row>2</xdr:row>
      <xdr:rowOff>171846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5725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</sheetNames>
    <sheetDataSet>
      <sheetData sheetId="0">
        <row r="24">
          <cell r="D24" t="b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34"/>
  <sheetViews>
    <sheetView showGridLines="0" topLeftCell="A7" workbookViewId="0">
      <selection activeCell="L21" sqref="L21"/>
    </sheetView>
  </sheetViews>
  <sheetFormatPr defaultRowHeight="12.75"/>
  <cols>
    <col min="2" max="2" width="5.140625" customWidth="1"/>
  </cols>
  <sheetData>
    <row r="1" spans="1:108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"/>
      <c r="DB1" s="4"/>
      <c r="DC1" s="5"/>
      <c r="DD1" s="6"/>
    </row>
    <row r="2" spans="1:108" s="3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3"/>
      <c r="L2" s="14"/>
      <c r="M2" s="14"/>
      <c r="N2" s="14"/>
      <c r="O2" s="14"/>
      <c r="P2" s="14"/>
      <c r="Q2" s="1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"/>
      <c r="DB2" s="4"/>
      <c r="DC2" s="5"/>
      <c r="DD2" s="6"/>
    </row>
    <row r="3" spans="1:108" s="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"/>
      <c r="L3" s="14"/>
      <c r="M3" s="14"/>
      <c r="N3" s="14"/>
      <c r="O3" s="14"/>
      <c r="P3" s="14"/>
      <c r="Q3" s="1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2"/>
      <c r="DB3" s="4"/>
      <c r="DC3" s="5"/>
      <c r="DD3" s="6"/>
    </row>
    <row r="4" spans="1:108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2"/>
      <c r="DB4" s="4"/>
      <c r="DC4" s="5"/>
      <c r="DD4" s="6"/>
    </row>
    <row r="5" spans="1:108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2"/>
      <c r="CZ5" s="8"/>
      <c r="DA5" s="8"/>
      <c r="DB5" s="4"/>
      <c r="DC5" s="5"/>
      <c r="DD5" s="6"/>
    </row>
    <row r="6" spans="1:108" s="9" customFormat="1" ht="15.75">
      <c r="A6" s="225" t="s">
        <v>149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38"/>
      <c r="N6" s="38"/>
      <c r="O6" s="38"/>
      <c r="P6" s="38"/>
      <c r="Q6" s="38"/>
    </row>
    <row r="7" spans="1:108" s="9" customFormat="1"/>
    <row r="8" spans="1:108" s="9" customFormat="1"/>
    <row r="9" spans="1:108" s="10" customFormat="1" ht="25.5" customHeight="1">
      <c r="B9" s="223" t="s">
        <v>50</v>
      </c>
      <c r="C9" s="223"/>
      <c r="D9" s="223"/>
      <c r="E9" s="223"/>
      <c r="F9" s="223"/>
      <c r="G9" s="223"/>
      <c r="H9" s="223"/>
      <c r="I9" s="223"/>
      <c r="J9" s="223"/>
      <c r="K9" s="223"/>
      <c r="L9" s="11"/>
      <c r="M9" s="11"/>
      <c r="N9" s="11"/>
      <c r="O9" s="11"/>
      <c r="P9" s="11"/>
      <c r="Q9" s="11"/>
      <c r="R9" s="11"/>
    </row>
    <row r="10" spans="1:108" s="10" customFormat="1" ht="15.75" customHeight="1">
      <c r="B10"/>
      <c r="C10" s="224" t="s">
        <v>122</v>
      </c>
      <c r="D10" s="224"/>
      <c r="E10" s="224"/>
      <c r="F10" s="224"/>
      <c r="G10" s="224"/>
      <c r="H10" s="224"/>
      <c r="I10" s="224"/>
      <c r="J10" s="224"/>
      <c r="K10" s="224"/>
      <c r="L10" s="11"/>
      <c r="M10" s="11"/>
      <c r="N10" s="11"/>
      <c r="O10" s="11"/>
      <c r="P10" s="11"/>
      <c r="Q10" s="11"/>
      <c r="R10" s="11"/>
    </row>
    <row r="11" spans="1:108" s="10" customFormat="1" ht="15.75" customHeight="1">
      <c r="B11"/>
      <c r="C11" s="23" t="s">
        <v>123</v>
      </c>
      <c r="D11"/>
      <c r="E11"/>
      <c r="F11"/>
      <c r="G11"/>
      <c r="H11"/>
      <c r="I11"/>
      <c r="J11"/>
      <c r="K11"/>
      <c r="L11" s="11"/>
      <c r="M11" s="11"/>
      <c r="N11" s="11"/>
      <c r="O11" s="11"/>
      <c r="P11" s="11"/>
      <c r="Q11" s="11"/>
      <c r="R11" s="11"/>
    </row>
    <row r="12" spans="1:108" s="10" customFormat="1" ht="15.75" customHeight="1">
      <c r="B12"/>
      <c r="C12" s="23" t="s">
        <v>124</v>
      </c>
      <c r="D12"/>
      <c r="E12"/>
      <c r="F12"/>
      <c r="G12"/>
      <c r="H12"/>
      <c r="I12"/>
      <c r="J12"/>
      <c r="K12"/>
      <c r="L12" s="11"/>
      <c r="M12" s="11"/>
      <c r="N12" s="11"/>
      <c r="O12" s="11"/>
      <c r="P12" s="11"/>
      <c r="Q12" s="11"/>
      <c r="R12" s="11"/>
    </row>
    <row r="13" spans="1:108" s="10" customFormat="1" ht="15.75" customHeight="1">
      <c r="B13"/>
      <c r="C13" s="23" t="s">
        <v>125</v>
      </c>
      <c r="D13"/>
      <c r="E13"/>
      <c r="F13"/>
      <c r="G13"/>
      <c r="H13"/>
      <c r="I13"/>
      <c r="J13"/>
      <c r="K13"/>
      <c r="L13" s="11"/>
      <c r="M13" s="11"/>
      <c r="N13" s="11"/>
      <c r="O13" s="11"/>
      <c r="P13" s="11"/>
      <c r="Q13" s="11"/>
      <c r="R13" s="11"/>
    </row>
    <row r="14" spans="1:108" s="10" customFormat="1" ht="15.75" customHeight="1">
      <c r="B14"/>
      <c r="C14" s="23" t="s">
        <v>57</v>
      </c>
      <c r="D14"/>
      <c r="E14"/>
      <c r="F14"/>
      <c r="G14"/>
      <c r="H14"/>
      <c r="I14"/>
      <c r="J14"/>
      <c r="K14"/>
      <c r="L14" s="11"/>
      <c r="M14" s="11"/>
      <c r="N14" s="11"/>
      <c r="O14" s="11"/>
      <c r="P14" s="11"/>
      <c r="Q14" s="11"/>
      <c r="R14" s="11"/>
    </row>
    <row r="15" spans="1:108" s="10" customFormat="1" ht="25.5" customHeight="1">
      <c r="B15" s="223" t="s">
        <v>51</v>
      </c>
      <c r="C15" s="223"/>
      <c r="D15" s="223"/>
      <c r="E15" s="223"/>
      <c r="F15" s="223"/>
      <c r="G15" s="223"/>
      <c r="H15" s="223"/>
      <c r="I15" s="223"/>
      <c r="J15" s="223"/>
      <c r="K15" s="223"/>
      <c r="L15" s="11"/>
      <c r="M15" s="11"/>
      <c r="N15" s="11"/>
      <c r="O15" s="11"/>
      <c r="P15" s="11"/>
      <c r="Q15" s="11"/>
      <c r="R15" s="11"/>
    </row>
    <row r="16" spans="1:108" s="10" customFormat="1" ht="25.5" customHeight="1">
      <c r="B16" s="223" t="s">
        <v>52</v>
      </c>
      <c r="C16" s="223"/>
      <c r="D16" s="223"/>
      <c r="E16" s="223"/>
      <c r="F16" s="223"/>
      <c r="G16" s="223"/>
      <c r="H16" s="223"/>
      <c r="I16" s="223"/>
      <c r="J16" s="223"/>
      <c r="K16" s="223"/>
      <c r="L16" s="11"/>
      <c r="M16" s="11"/>
      <c r="N16" s="11"/>
      <c r="O16" s="11"/>
      <c r="P16" s="11"/>
      <c r="Q16" s="11"/>
      <c r="R16" s="11"/>
    </row>
    <row r="17" spans="2:18" s="10" customFormat="1" ht="25.5" customHeight="1">
      <c r="B17" s="223" t="s">
        <v>53</v>
      </c>
      <c r="C17" s="223"/>
      <c r="D17" s="223"/>
      <c r="E17" s="223"/>
      <c r="F17" s="223"/>
      <c r="G17" s="223"/>
      <c r="H17" s="223"/>
      <c r="I17" s="223"/>
      <c r="J17" s="223"/>
      <c r="K17" s="223"/>
      <c r="L17" s="11"/>
      <c r="M17" s="11"/>
      <c r="N17" s="11"/>
      <c r="O17" s="11"/>
      <c r="P17" s="11"/>
      <c r="Q17" s="11"/>
      <c r="R17" s="11"/>
    </row>
    <row r="18" spans="2:18" s="10" customFormat="1" ht="25.5" customHeight="1">
      <c r="B18" s="223" t="s">
        <v>61</v>
      </c>
      <c r="C18" s="223"/>
      <c r="D18" s="223"/>
      <c r="E18" s="223"/>
      <c r="F18" s="223"/>
      <c r="G18" s="223"/>
      <c r="H18" s="223"/>
      <c r="I18" s="223"/>
      <c r="J18" s="223"/>
      <c r="K18" s="223"/>
      <c r="L18" s="11"/>
      <c r="M18" s="11"/>
      <c r="N18" s="11"/>
      <c r="O18" s="11"/>
      <c r="P18" s="11"/>
      <c r="Q18" s="11"/>
      <c r="R18" s="11"/>
    </row>
    <row r="19" spans="2:18" s="10" customFormat="1" ht="15.75" customHeight="1">
      <c r="B19"/>
      <c r="C19" s="23" t="s">
        <v>55</v>
      </c>
      <c r="D19"/>
      <c r="E19"/>
      <c r="F19"/>
      <c r="G19"/>
      <c r="H19"/>
      <c r="I19"/>
      <c r="J19"/>
      <c r="K19"/>
      <c r="L19" s="11"/>
      <c r="M19" s="11"/>
      <c r="N19" s="11"/>
      <c r="O19" s="11"/>
      <c r="P19" s="11"/>
      <c r="Q19" s="11"/>
      <c r="R19" s="11"/>
    </row>
    <row r="20" spans="2:18" s="10" customFormat="1" ht="15.75" customHeight="1">
      <c r="B20"/>
      <c r="C20" s="23" t="s">
        <v>63</v>
      </c>
      <c r="D20"/>
      <c r="E20"/>
      <c r="F20"/>
      <c r="G20"/>
      <c r="H20"/>
      <c r="I20"/>
      <c r="J20"/>
      <c r="K20"/>
      <c r="L20" s="11"/>
      <c r="M20" s="11"/>
      <c r="N20" s="11"/>
      <c r="O20" s="11"/>
      <c r="P20" s="11"/>
      <c r="Q20" s="11"/>
      <c r="R20" s="11"/>
    </row>
    <row r="21" spans="2:18" s="10" customFormat="1" ht="25.5" customHeight="1">
      <c r="B21" s="223" t="s">
        <v>58</v>
      </c>
      <c r="C21" s="223"/>
      <c r="D21" s="223"/>
      <c r="E21" s="223"/>
      <c r="F21" s="223"/>
      <c r="G21" s="223"/>
      <c r="H21" s="223"/>
      <c r="I21" s="223"/>
      <c r="J21" s="223"/>
      <c r="K21" s="223"/>
      <c r="L21" s="11"/>
      <c r="M21" s="11"/>
      <c r="N21" s="11"/>
      <c r="O21" s="11"/>
      <c r="P21" s="11"/>
      <c r="Q21" s="11"/>
      <c r="R21" s="11"/>
    </row>
    <row r="22" spans="2:18" s="10" customFormat="1" ht="25.5" customHeight="1">
      <c r="B22" s="223" t="s">
        <v>62</v>
      </c>
      <c r="C22" s="223"/>
      <c r="D22" s="223"/>
      <c r="E22" s="223"/>
      <c r="F22" s="223"/>
      <c r="G22" s="223"/>
      <c r="H22" s="223"/>
      <c r="I22" s="223"/>
      <c r="J22" s="223"/>
      <c r="K22" s="223"/>
      <c r="L22" s="11"/>
      <c r="M22" s="11"/>
      <c r="N22" s="11"/>
      <c r="O22" s="11"/>
      <c r="P22" s="11"/>
      <c r="Q22" s="11"/>
      <c r="R22" s="11"/>
    </row>
    <row r="23" spans="2:18" s="10" customFormat="1" ht="15.75" customHeight="1">
      <c r="B23"/>
      <c r="C23" s="224" t="s">
        <v>150</v>
      </c>
      <c r="D23" s="224"/>
      <c r="E23" s="224"/>
      <c r="F23" s="224"/>
      <c r="G23" s="224"/>
      <c r="H23" s="224"/>
      <c r="I23" s="224"/>
      <c r="J23" s="224"/>
      <c r="K23" s="224"/>
      <c r="L23" s="11"/>
      <c r="M23" s="11"/>
      <c r="N23" s="11"/>
      <c r="O23" s="11"/>
      <c r="P23" s="11"/>
      <c r="Q23" s="11"/>
      <c r="R23" s="11"/>
    </row>
    <row r="24" spans="2:18" s="10" customFormat="1" ht="15.75" customHeight="1">
      <c r="B24"/>
      <c r="C24" s="23" t="s">
        <v>151</v>
      </c>
      <c r="D24"/>
      <c r="E24"/>
      <c r="F24"/>
      <c r="G24"/>
      <c r="H24"/>
      <c r="I24"/>
      <c r="J24"/>
      <c r="K24"/>
      <c r="L24" s="11"/>
      <c r="M24" s="11"/>
      <c r="N24" s="11"/>
      <c r="O24" s="11"/>
      <c r="P24" s="11"/>
      <c r="Q24" s="11"/>
      <c r="R24" s="11"/>
    </row>
    <row r="25" spans="2:18" s="10" customFormat="1" ht="15.75" customHeight="1">
      <c r="B25"/>
      <c r="C25" s="23" t="s">
        <v>152</v>
      </c>
      <c r="D25"/>
      <c r="E25"/>
      <c r="F25"/>
      <c r="G25"/>
      <c r="H25"/>
      <c r="I25"/>
      <c r="J25"/>
      <c r="K25"/>
      <c r="L25" s="11"/>
      <c r="M25" s="11"/>
      <c r="N25" s="11"/>
      <c r="O25" s="11"/>
      <c r="P25" s="11"/>
      <c r="Q25" s="11"/>
      <c r="R25" s="11"/>
    </row>
    <row r="26" spans="2:18" s="10" customFormat="1" ht="15.75" customHeight="1">
      <c r="B26"/>
      <c r="C26" s="23" t="s">
        <v>153</v>
      </c>
      <c r="D26"/>
      <c r="E26"/>
      <c r="F26"/>
      <c r="G26"/>
      <c r="H26"/>
      <c r="I26"/>
      <c r="J26"/>
      <c r="K26"/>
      <c r="L26" s="11"/>
      <c r="M26" s="11"/>
      <c r="N26" s="11"/>
      <c r="O26" s="11"/>
      <c r="P26" s="11"/>
      <c r="Q26" s="11"/>
      <c r="R26" s="11"/>
    </row>
    <row r="27" spans="2:18" s="10" customFormat="1" ht="25.5" customHeight="1">
      <c r="B27" s="223" t="s">
        <v>190</v>
      </c>
      <c r="C27" s="223"/>
      <c r="D27" s="223"/>
      <c r="E27" s="223"/>
      <c r="F27" s="223"/>
      <c r="G27" s="223"/>
      <c r="H27" s="223"/>
      <c r="I27" s="223"/>
      <c r="J27" s="223"/>
      <c r="K27" s="223"/>
      <c r="L27" s="11"/>
      <c r="M27" s="11"/>
      <c r="N27" s="11"/>
      <c r="O27" s="11"/>
      <c r="P27" s="11"/>
      <c r="Q27" s="11"/>
      <c r="R27" s="11"/>
    </row>
    <row r="28" spans="2:18" s="10" customFormat="1" ht="15.75" customHeight="1">
      <c r="B28"/>
      <c r="C28" s="224" t="s">
        <v>119</v>
      </c>
      <c r="D28" s="224"/>
      <c r="E28" s="224"/>
      <c r="F28" s="224"/>
      <c r="G28" s="224"/>
      <c r="H28" s="224"/>
      <c r="I28" s="224"/>
      <c r="J28" s="224"/>
      <c r="K28" s="224"/>
      <c r="L28" s="11"/>
      <c r="M28" s="11"/>
      <c r="N28" s="11"/>
      <c r="O28" s="11"/>
      <c r="P28" s="11"/>
      <c r="Q28" s="11"/>
      <c r="R28" s="11"/>
    </row>
    <row r="29" spans="2:18" s="10" customFormat="1" ht="15.75" customHeight="1">
      <c r="B29"/>
      <c r="C29" s="224" t="s">
        <v>191</v>
      </c>
      <c r="D29" s="224"/>
      <c r="E29" s="224"/>
      <c r="F29" s="224"/>
      <c r="G29" s="224"/>
      <c r="H29" s="224"/>
      <c r="I29" s="224"/>
      <c r="J29" s="224"/>
      <c r="K29" s="224"/>
      <c r="L29" s="11"/>
      <c r="M29" s="11"/>
      <c r="N29" s="11"/>
      <c r="O29" s="11"/>
      <c r="P29" s="11"/>
      <c r="Q29" s="11"/>
      <c r="R29" s="11"/>
    </row>
    <row r="30" spans="2:18" s="10" customFormat="1" ht="15.75" customHeight="1">
      <c r="B30"/>
      <c r="C30" s="224" t="s">
        <v>192</v>
      </c>
      <c r="D30" s="224"/>
      <c r="E30" s="224"/>
      <c r="F30" s="224"/>
      <c r="G30" s="224"/>
      <c r="H30" s="224"/>
      <c r="I30" s="224"/>
      <c r="J30" s="224"/>
      <c r="K30" s="224"/>
      <c r="L30" s="11"/>
      <c r="M30" s="11"/>
      <c r="N30" s="11"/>
      <c r="O30" s="11"/>
      <c r="P30" s="11"/>
      <c r="Q30" s="11"/>
      <c r="R30" s="11"/>
    </row>
    <row r="31" spans="2:18" s="10" customFormat="1" ht="15.75" customHeight="1">
      <c r="B31"/>
      <c r="C31" s="224" t="s">
        <v>201</v>
      </c>
      <c r="D31" s="224"/>
      <c r="E31" s="224"/>
      <c r="F31" s="224"/>
      <c r="G31" s="224"/>
      <c r="H31" s="224"/>
      <c r="I31" s="224"/>
      <c r="J31" s="224"/>
      <c r="K31" s="224"/>
      <c r="L31" s="11"/>
      <c r="M31" s="11"/>
      <c r="N31" s="11"/>
      <c r="O31" s="11"/>
      <c r="P31" s="11"/>
      <c r="Q31" s="11"/>
      <c r="R31" s="11"/>
    </row>
    <row r="32" spans="2:18" s="10" customFormat="1" ht="15.75" customHeight="1">
      <c r="B32"/>
      <c r="C32" s="224" t="s">
        <v>200</v>
      </c>
      <c r="D32" s="224"/>
      <c r="E32" s="224"/>
      <c r="F32" s="224"/>
      <c r="G32" s="224"/>
      <c r="H32" s="224"/>
      <c r="I32" s="224"/>
      <c r="J32" s="224"/>
      <c r="K32" s="224"/>
      <c r="L32" s="11"/>
      <c r="M32" s="11"/>
      <c r="N32" s="11"/>
      <c r="O32" s="11"/>
      <c r="P32" s="11"/>
      <c r="Q32" s="11"/>
      <c r="R32" s="11"/>
    </row>
    <row r="33" spans="2:18" s="10" customFormat="1" ht="25.5" customHeight="1">
      <c r="B33" s="223" t="s">
        <v>118</v>
      </c>
      <c r="C33" s="223"/>
      <c r="D33" s="223"/>
      <c r="E33" s="223"/>
      <c r="F33" s="223"/>
      <c r="G33" s="223"/>
      <c r="H33" s="223"/>
      <c r="I33" s="223"/>
      <c r="J33" s="223"/>
      <c r="K33" s="223"/>
      <c r="L33" s="11"/>
      <c r="M33" s="11"/>
      <c r="N33" s="11"/>
      <c r="O33" s="11"/>
      <c r="P33" s="11"/>
      <c r="Q33" s="11"/>
      <c r="R33" s="11"/>
    </row>
    <row r="34" spans="2:18" s="12" customFormat="1" ht="15"/>
  </sheetData>
  <mergeCells count="17">
    <mergeCell ref="B9:K9"/>
    <mergeCell ref="C10:K10"/>
    <mergeCell ref="B15:K15"/>
    <mergeCell ref="B16:K16"/>
    <mergeCell ref="A6:L6"/>
    <mergeCell ref="B17:K17"/>
    <mergeCell ref="B18:K18"/>
    <mergeCell ref="B21:K21"/>
    <mergeCell ref="B22:K22"/>
    <mergeCell ref="B27:K27"/>
    <mergeCell ref="C23:K23"/>
    <mergeCell ref="B33:K33"/>
    <mergeCell ref="C28:K28"/>
    <mergeCell ref="C30:K30"/>
    <mergeCell ref="C31:K31"/>
    <mergeCell ref="C32:K32"/>
    <mergeCell ref="C29:K29"/>
  </mergeCells>
  <hyperlinks>
    <hyperlink ref="B9" location="Ponto_1_Sintese!Área_de_Impressão" display="1. Síntese da Operação"/>
    <hyperlink ref="B15:K15" location="Ponto_2_3_4_JustObjctMetasAmbit!Área_de_Impressão" display="2. Justificação, Objectivos e Metas da Operação"/>
    <hyperlink ref="B16:K16" location="Ponto_2_3_4_JustObjctMetasAmbit!Área_de_Impressão" display="3. Âmbito territorial do projecto"/>
    <hyperlink ref="B18:K18" location="Ponto_5_CondicoesRE_Aviso!Área_de_Impressão" display="5. Condições do Regulamento Específico "/>
    <hyperlink ref="B21:K21" location="Ponto_6_MetodologImplementacao!Área_de_Impressão" display="6. Metodologia de Implementação"/>
    <hyperlink ref="B22:K22" location="Ponto_7_PlanoComunicacao!Área_de_Impressão" display="7 - Plano de Comunicação"/>
    <hyperlink ref="C28:K28" location="Ponto_8.1_OrcGlobal!Área_de_Impressão" display="8.1 - Orçamento Global da Operação"/>
    <hyperlink ref="B33:K33" location="Ponto_9_JustCriteriosSelecao!Títulos_de_Impressão" display="9. Fundamentação da Aplicação dos Critérios de Selecção"/>
    <hyperlink ref="B17:K17" location="Ponto_2_3_4_JustObjctMetasAmbit!Área_de_Impressão" display="4. Indicadores do Programa Operacional"/>
    <hyperlink ref="C29:K29" location="Ponto_8.2_OrcEquipa!Área_de_Impressão" display="8.2 - Orçamento da Equipa Técnica/Científica"/>
    <hyperlink ref="C30:K30" location="Ponto_8.3_ComponenteExecutor!Área_de_Impressão" display="8.3 - Cálculo do Investimento - Por Componente e por Executor"/>
    <hyperlink ref="C31:K31" location="Ponto_8.4_Contratos!Área_de_Impressão" display="8.4 - Cáculo do Investimento - Por Componentes Contratadas (Contratos)"/>
    <hyperlink ref="C32:K32" location="Ponto_8.5_Ano_Fonte!Área_de_Impressão" display="8.5 - Cálculo do Investimento - Por Ano e Fonte de Financiamento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5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1:AA45"/>
  <sheetViews>
    <sheetView showGridLines="0" topLeftCell="A7" zoomScaleNormal="100" workbookViewId="0">
      <selection activeCell="W25" sqref="W25"/>
    </sheetView>
  </sheetViews>
  <sheetFormatPr defaultColWidth="10.7109375" defaultRowHeight="12.75"/>
  <cols>
    <col min="1" max="1" width="1.28515625" style="31" customWidth="1"/>
    <col min="2" max="2" width="2.28515625" style="26" customWidth="1"/>
    <col min="3" max="4" width="6.5703125" style="26" customWidth="1"/>
    <col min="5" max="5" width="7.7109375" style="26" customWidth="1"/>
    <col min="6" max="16" width="6.5703125" style="26" customWidth="1"/>
    <col min="17" max="17" width="1.28515625" style="26" customWidth="1"/>
    <col min="18" max="19" width="2.42578125" style="26" customWidth="1"/>
    <col min="20" max="20" width="10.7109375" style="26" hidden="1" customWidth="1"/>
    <col min="21" max="21" width="11.7109375" style="26" customWidth="1"/>
    <col min="22" max="16384" width="10.7109375" style="26"/>
  </cols>
  <sheetData>
    <row r="1" spans="1:27" s="15" customFormat="1" ht="18" customHeight="1"/>
    <row r="2" spans="1:27" s="15" customFormat="1" ht="18" customHeight="1">
      <c r="U2" s="39" t="s">
        <v>37</v>
      </c>
    </row>
    <row r="3" spans="1:2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27" s="15" customFormat="1" ht="18" customHeight="1">
      <c r="A4" s="246" t="s">
        <v>35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44" customFormat="1" ht="9.75" customHeight="1"/>
    <row r="6" spans="1:27" s="15" customFormat="1" ht="25.5" customHeight="1">
      <c r="A6" s="81" t="s">
        <v>46</v>
      </c>
      <c r="B6" s="81"/>
      <c r="C6" s="82"/>
      <c r="D6" s="82"/>
      <c r="E6" s="82"/>
      <c r="F6" s="251" t="s">
        <v>47</v>
      </c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3"/>
    </row>
    <row r="7" spans="1:27" s="15" customFormat="1" ht="25.5" customHeight="1">
      <c r="A7" s="81" t="s">
        <v>39</v>
      </c>
      <c r="B7" s="83"/>
      <c r="C7" s="82"/>
      <c r="D7" s="82"/>
      <c r="E7" s="82"/>
      <c r="F7" s="251" t="s">
        <v>204</v>
      </c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3"/>
    </row>
    <row r="8" spans="1:27" s="15" customFormat="1" ht="25.5" customHeight="1">
      <c r="A8" s="81" t="s">
        <v>38</v>
      </c>
      <c r="B8" s="83"/>
      <c r="C8" s="82"/>
      <c r="D8" s="82"/>
      <c r="E8" s="82"/>
      <c r="F8" s="251" t="s">
        <v>205</v>
      </c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3"/>
    </row>
    <row r="9" spans="1:27" s="15" customFormat="1" ht="18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27" s="15" customFormat="1" ht="15" customHeight="1">
      <c r="A10" s="247" t="s">
        <v>50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T10" s="15" t="s">
        <v>5</v>
      </c>
    </row>
    <row r="11" spans="1:27" s="15" customFormat="1">
      <c r="T11" s="15" t="s">
        <v>2</v>
      </c>
    </row>
    <row r="12" spans="1:27" s="15" customFormat="1">
      <c r="C12" s="23" t="s">
        <v>122</v>
      </c>
      <c r="D12" s="18"/>
      <c r="E12" s="18"/>
      <c r="F12" s="18"/>
      <c r="G12" s="18"/>
      <c r="H12" s="18"/>
      <c r="M12" s="24"/>
      <c r="N12" s="25"/>
      <c r="O12" s="25"/>
      <c r="T12" s="15" t="s">
        <v>3</v>
      </c>
    </row>
    <row r="13" spans="1:27" s="15" customFormat="1" ht="12" customHeight="1">
      <c r="M13" s="24"/>
      <c r="T13" s="15" t="s">
        <v>4</v>
      </c>
    </row>
    <row r="14" spans="1:27" s="15" customFormat="1" ht="54" customHeight="1">
      <c r="A14" s="45"/>
      <c r="C14" s="230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2"/>
    </row>
    <row r="15" spans="1:27" s="15" customFormat="1" ht="10.5" customHeight="1">
      <c r="A15" s="45"/>
      <c r="D15" s="18"/>
      <c r="E15" s="18"/>
      <c r="F15" s="18"/>
      <c r="G15" s="18"/>
      <c r="H15" s="18"/>
      <c r="M15" s="24"/>
      <c r="N15" s="25"/>
    </row>
    <row r="16" spans="1:27" s="15" customFormat="1" ht="12.95" customHeight="1">
      <c r="A16" s="45"/>
      <c r="C16" s="23" t="s">
        <v>123</v>
      </c>
      <c r="D16" s="18"/>
      <c r="E16" s="18"/>
      <c r="F16" s="18"/>
      <c r="G16" s="18"/>
      <c r="H16" s="18"/>
      <c r="M16" s="24"/>
      <c r="N16" s="25"/>
      <c r="O16" s="25"/>
    </row>
    <row r="17" spans="1:16" s="15" customFormat="1" ht="12" customHeight="1">
      <c r="A17" s="45"/>
      <c r="D17" s="18"/>
      <c r="E17" s="18"/>
      <c r="F17" s="18"/>
      <c r="G17" s="18"/>
      <c r="H17" s="18"/>
      <c r="M17" s="24"/>
      <c r="N17" s="25"/>
      <c r="O17" s="25"/>
    </row>
    <row r="18" spans="1:16" s="15" customFormat="1" ht="35.25" customHeight="1">
      <c r="A18" s="45"/>
      <c r="C18" s="238" t="s">
        <v>48</v>
      </c>
      <c r="D18" s="238"/>
      <c r="E18" s="238" t="s">
        <v>19</v>
      </c>
      <c r="F18" s="238"/>
      <c r="G18" s="238"/>
      <c r="H18" s="238"/>
      <c r="I18" s="238"/>
      <c r="J18" s="238"/>
      <c r="K18" s="238"/>
      <c r="L18" s="238"/>
      <c r="M18" s="238"/>
      <c r="N18" s="238"/>
      <c r="O18" s="239" t="s">
        <v>49</v>
      </c>
      <c r="P18" s="239"/>
    </row>
    <row r="19" spans="1:16" s="15" customFormat="1" ht="24" customHeight="1">
      <c r="A19" s="45"/>
      <c r="C19" s="227"/>
      <c r="D19" s="227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9"/>
      <c r="P19" s="229"/>
    </row>
    <row r="20" spans="1:16" s="15" customFormat="1" ht="24" customHeight="1">
      <c r="A20" s="45"/>
      <c r="C20" s="227"/>
      <c r="D20" s="227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9"/>
      <c r="P20" s="229"/>
    </row>
    <row r="21" spans="1:16" s="15" customFormat="1" ht="12.95" customHeight="1">
      <c r="A21" s="4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5"/>
      <c r="P21" s="25"/>
    </row>
    <row r="22" spans="1:16" s="15" customFormat="1" ht="24" customHeight="1">
      <c r="C22" s="23" t="s">
        <v>124</v>
      </c>
      <c r="D22" s="18"/>
      <c r="E22" s="18"/>
      <c r="F22" s="18"/>
      <c r="G22" s="18"/>
      <c r="H22" s="18"/>
      <c r="M22" s="24"/>
      <c r="N22" s="25"/>
    </row>
    <row r="23" spans="1:16" s="15" customFormat="1" ht="12" customHeight="1">
      <c r="A23" s="45"/>
      <c r="D23" s="18"/>
      <c r="E23" s="18"/>
      <c r="F23" s="18"/>
      <c r="G23" s="18"/>
      <c r="H23" s="18"/>
      <c r="M23" s="24"/>
      <c r="N23" s="25"/>
      <c r="O23" s="25"/>
    </row>
    <row r="24" spans="1:16" s="15" customFormat="1" ht="37.5" customHeight="1">
      <c r="A24" s="45"/>
      <c r="C24" s="238" t="s">
        <v>120</v>
      </c>
      <c r="D24" s="238"/>
      <c r="E24" s="240" t="s">
        <v>121</v>
      </c>
      <c r="F24" s="241"/>
      <c r="G24" s="241"/>
      <c r="H24" s="242"/>
      <c r="I24" s="240" t="s">
        <v>20</v>
      </c>
      <c r="J24" s="242"/>
      <c r="K24" s="233" t="s">
        <v>21</v>
      </c>
      <c r="L24" s="234"/>
      <c r="M24" s="240" t="s">
        <v>22</v>
      </c>
      <c r="N24" s="242"/>
      <c r="O24" s="239" t="s">
        <v>23</v>
      </c>
      <c r="P24" s="239"/>
    </row>
    <row r="25" spans="1:16" s="15" customFormat="1" ht="24" customHeight="1">
      <c r="A25" s="45"/>
      <c r="C25" s="227"/>
      <c r="D25" s="227"/>
      <c r="E25" s="230"/>
      <c r="F25" s="231"/>
      <c r="G25" s="231"/>
      <c r="H25" s="232"/>
      <c r="I25" s="230"/>
      <c r="J25" s="232"/>
      <c r="K25" s="233"/>
      <c r="L25" s="234"/>
      <c r="M25" s="235"/>
      <c r="N25" s="236"/>
      <c r="O25" s="237"/>
      <c r="P25" s="237"/>
    </row>
    <row r="26" spans="1:16" s="15" customFormat="1" ht="24" customHeight="1">
      <c r="A26" s="45"/>
      <c r="C26" s="227"/>
      <c r="D26" s="227"/>
      <c r="E26" s="230"/>
      <c r="F26" s="231"/>
      <c r="G26" s="231"/>
      <c r="H26" s="232"/>
      <c r="I26" s="230"/>
      <c r="J26" s="232"/>
      <c r="K26" s="233"/>
      <c r="L26" s="234"/>
      <c r="M26" s="235"/>
      <c r="N26" s="236"/>
      <c r="O26" s="237"/>
      <c r="P26" s="237"/>
    </row>
    <row r="27" spans="1:16" s="15" customFormat="1" ht="12.75" customHeight="1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s="15" customFormat="1" ht="24" customHeight="1">
      <c r="C28" s="23" t="s">
        <v>125</v>
      </c>
    </row>
    <row r="29" spans="1:16" s="15" customFormat="1" ht="12" customHeight="1">
      <c r="A29" s="45"/>
      <c r="D29" s="18"/>
      <c r="E29" s="18"/>
      <c r="F29" s="18"/>
      <c r="G29" s="18"/>
      <c r="H29" s="18"/>
      <c r="M29" s="24"/>
      <c r="N29" s="25"/>
      <c r="O29" s="25"/>
    </row>
    <row r="30" spans="1:16" s="15" customFormat="1" ht="18" customHeight="1">
      <c r="C30" s="15" t="s">
        <v>15</v>
      </c>
      <c r="E30" s="16"/>
      <c r="F30" s="254"/>
      <c r="G30" s="255"/>
      <c r="H30" s="256"/>
      <c r="I30" s="17"/>
      <c r="J30" s="17"/>
      <c r="M30" s="24" t="s">
        <v>16</v>
      </c>
      <c r="N30" s="248"/>
      <c r="O30" s="249"/>
      <c r="P30" s="250"/>
    </row>
    <row r="31" spans="1:16" s="15" customFormat="1" ht="15" customHeight="1">
      <c r="B31" s="19"/>
      <c r="H31" s="18"/>
      <c r="I31" s="18"/>
      <c r="J31" s="18"/>
      <c r="K31" s="18"/>
      <c r="L31" s="18"/>
      <c r="M31" s="18"/>
      <c r="N31" s="18"/>
      <c r="O31" s="18"/>
      <c r="P31" s="19"/>
    </row>
    <row r="32" spans="1:16" s="15" customFormat="1" ht="20.25" customHeight="1">
      <c r="B32" s="19"/>
      <c r="C32" s="23" t="s">
        <v>57</v>
      </c>
      <c r="H32" s="18"/>
      <c r="I32" s="18"/>
      <c r="J32" s="18"/>
      <c r="K32" s="18"/>
      <c r="L32" s="18"/>
      <c r="M32" s="18"/>
      <c r="N32" s="18"/>
      <c r="O32" s="18"/>
      <c r="P32" s="19"/>
    </row>
    <row r="33" spans="1:20" s="15" customFormat="1" ht="12" customHeight="1">
      <c r="B33" s="19"/>
      <c r="C33" s="23"/>
      <c r="H33" s="18"/>
      <c r="I33" s="18"/>
      <c r="J33" s="18"/>
      <c r="K33" s="18"/>
      <c r="L33" s="18"/>
      <c r="M33" s="18"/>
      <c r="N33" s="18"/>
      <c r="O33" s="18"/>
      <c r="P33" s="19"/>
    </row>
    <row r="34" spans="1:20" s="15" customFormat="1" ht="19.5" customHeight="1">
      <c r="B34" s="19"/>
      <c r="C34" s="15" t="s">
        <v>29</v>
      </c>
      <c r="H34" s="18"/>
      <c r="I34" s="18"/>
      <c r="J34" s="18"/>
      <c r="K34" s="18"/>
      <c r="L34" s="18"/>
      <c r="M34" s="243"/>
      <c r="N34" s="244"/>
      <c r="O34" s="245"/>
      <c r="P34" s="15" t="s">
        <v>1</v>
      </c>
    </row>
    <row r="35" spans="1:20" s="15" customFormat="1" ht="6.75" customHeight="1">
      <c r="B35" s="19"/>
      <c r="C35" s="23"/>
      <c r="H35" s="18"/>
      <c r="I35" s="18"/>
      <c r="J35" s="18"/>
      <c r="K35" s="18"/>
      <c r="L35" s="18"/>
      <c r="M35" s="50"/>
      <c r="N35" s="50"/>
      <c r="O35" s="50"/>
      <c r="P35" s="19"/>
    </row>
    <row r="36" spans="1:20" s="15" customFormat="1" ht="18" customHeight="1">
      <c r="B36" s="19"/>
      <c r="C36" s="15" t="s">
        <v>11</v>
      </c>
      <c r="H36" s="18"/>
      <c r="I36" s="18"/>
      <c r="J36" s="18"/>
      <c r="K36" s="18"/>
      <c r="L36" s="18"/>
      <c r="M36" s="243"/>
      <c r="N36" s="244"/>
      <c r="O36" s="245"/>
      <c r="P36" s="15" t="s">
        <v>1</v>
      </c>
    </row>
    <row r="37" spans="1:20" s="15" customFormat="1" ht="9" customHeight="1">
      <c r="M37" s="50"/>
      <c r="N37" s="76"/>
      <c r="O37" s="50"/>
    </row>
    <row r="38" spans="1:20" s="15" customFormat="1" ht="16.5" customHeight="1">
      <c r="C38" s="15" t="s">
        <v>7</v>
      </c>
      <c r="J38" s="19"/>
      <c r="M38" s="243">
        <f>M36*M40</f>
        <v>0</v>
      </c>
      <c r="N38" s="244"/>
      <c r="O38" s="245"/>
      <c r="P38" s="15" t="s">
        <v>1</v>
      </c>
    </row>
    <row r="39" spans="1:20" s="15" customFormat="1">
      <c r="T39" s="26"/>
    </row>
    <row r="40" spans="1:20" s="15" customFormat="1" ht="17.25" customHeight="1">
      <c r="C40" s="15" t="s">
        <v>8</v>
      </c>
      <c r="I40" s="19"/>
      <c r="J40" s="19"/>
      <c r="M40" s="77"/>
      <c r="O40" s="23"/>
      <c r="P40" s="23"/>
      <c r="T40" s="26"/>
    </row>
    <row r="41" spans="1:20" s="15" customFormat="1">
      <c r="T41" s="26"/>
    </row>
    <row r="42" spans="1:20" ht="12.75" customHeight="1">
      <c r="A42" s="26"/>
      <c r="B42" s="46"/>
      <c r="C42" s="47"/>
      <c r="D42" s="48"/>
      <c r="E42" s="48"/>
    </row>
    <row r="43" spans="1:20" ht="9.75" hidden="1" customHeight="1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9"/>
      <c r="Q43" s="30"/>
    </row>
    <row r="45" spans="1:20" ht="27" customHeight="1">
      <c r="B45" s="226" t="s">
        <v>126</v>
      </c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</row>
  </sheetData>
  <mergeCells count="39">
    <mergeCell ref="M38:O38"/>
    <mergeCell ref="M34:O34"/>
    <mergeCell ref="A4:Q4"/>
    <mergeCell ref="A10:Q10"/>
    <mergeCell ref="C14:P14"/>
    <mergeCell ref="N30:P30"/>
    <mergeCell ref="F8:Q8"/>
    <mergeCell ref="F7:Q7"/>
    <mergeCell ref="F30:H30"/>
    <mergeCell ref="M36:O36"/>
    <mergeCell ref="F6:Q6"/>
    <mergeCell ref="C18:D18"/>
    <mergeCell ref="C19:D19"/>
    <mergeCell ref="E18:N18"/>
    <mergeCell ref="O18:P18"/>
    <mergeCell ref="E19:N19"/>
    <mergeCell ref="O19:P19"/>
    <mergeCell ref="K24:L24"/>
    <mergeCell ref="M24:N24"/>
    <mergeCell ref="E25:H25"/>
    <mergeCell ref="I25:J25"/>
    <mergeCell ref="K25:L25"/>
    <mergeCell ref="M25:N25"/>
    <mergeCell ref="B45:R45"/>
    <mergeCell ref="C20:D20"/>
    <mergeCell ref="E20:N20"/>
    <mergeCell ref="O20:P20"/>
    <mergeCell ref="C26:D26"/>
    <mergeCell ref="E26:H26"/>
    <mergeCell ref="I26:J26"/>
    <mergeCell ref="K26:L26"/>
    <mergeCell ref="M26:N26"/>
    <mergeCell ref="O26:P26"/>
    <mergeCell ref="C24:D24"/>
    <mergeCell ref="O24:P24"/>
    <mergeCell ref="C25:D25"/>
    <mergeCell ref="O25:P25"/>
    <mergeCell ref="E24:H24"/>
    <mergeCell ref="I24:J24"/>
  </mergeCells>
  <phoneticPr fontId="2" type="noConversion"/>
  <hyperlinks>
    <hyperlink ref="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showGridLines="0" topLeftCell="A16" zoomScaleNormal="100" workbookViewId="0">
      <selection activeCell="T50" sqref="T50"/>
    </sheetView>
  </sheetViews>
  <sheetFormatPr defaultColWidth="10.7109375" defaultRowHeight="12.75"/>
  <cols>
    <col min="1" max="2" width="1.28515625" style="26" customWidth="1"/>
    <col min="3" max="16" width="6.5703125" style="26" customWidth="1"/>
    <col min="17" max="17" width="1.28515625" style="26" customWidth="1"/>
    <col min="18" max="18" width="5.85546875" style="63" customWidth="1"/>
    <col min="19" max="19" width="14.42578125" style="63" customWidth="1"/>
    <col min="20" max="16384" width="10.7109375" style="63"/>
  </cols>
  <sheetData>
    <row r="1" spans="1:19" s="15" customFormat="1" ht="18" customHeight="1"/>
    <row r="2" spans="1:19" s="15" customFormat="1" ht="18" customHeight="1">
      <c r="S2" s="61" t="s">
        <v>37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246" t="s">
        <v>35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51" customFormat="1" ht="24" customHeight="1">
      <c r="A6" s="257" t="s">
        <v>41</v>
      </c>
      <c r="B6" s="257"/>
      <c r="C6" s="257"/>
      <c r="D6" s="257"/>
      <c r="E6" s="258"/>
      <c r="F6" s="259">
        <f>+Ponto_1_Sintese!$C$14</f>
        <v>0</v>
      </c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1"/>
    </row>
    <row r="7" spans="1:19" s="51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52" customFormat="1" ht="15">
      <c r="A8" s="247" t="s">
        <v>51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</row>
    <row r="9" spans="1:19" s="62" customFormat="1" ht="12.7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0" spans="1:19"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</row>
    <row r="11" spans="1:19">
      <c r="B11" s="266"/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</row>
    <row r="12" spans="1:19"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</row>
    <row r="13" spans="1:19">
      <c r="B13" s="266"/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</row>
    <row r="14" spans="1:19"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O14" s="266"/>
      <c r="P14" s="266"/>
    </row>
    <row r="15" spans="1:19">
      <c r="B15" s="266"/>
      <c r="C15" s="266"/>
      <c r="D15" s="266"/>
      <c r="E15" s="266"/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6"/>
    </row>
    <row r="16" spans="1:19"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6"/>
      <c r="O16" s="266"/>
      <c r="P16" s="266"/>
    </row>
    <row r="17" spans="2:16">
      <c r="B17" s="266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</row>
    <row r="18" spans="2:16">
      <c r="B18" s="266"/>
      <c r="C18" s="266"/>
      <c r="D18" s="266"/>
      <c r="E18" s="266"/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6"/>
    </row>
    <row r="19" spans="2:16">
      <c r="B19" s="266"/>
      <c r="C19" s="266"/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</row>
    <row r="20" spans="2:16">
      <c r="B20" s="266"/>
      <c r="C20" s="266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 s="266"/>
    </row>
    <row r="21" spans="2:16"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 s="266"/>
    </row>
    <row r="22" spans="2:16">
      <c r="B22" s="266"/>
      <c r="C22" s="266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</row>
    <row r="23" spans="2:16">
      <c r="B23" s="266"/>
      <c r="C23" s="266"/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 s="266"/>
    </row>
    <row r="24" spans="2:16">
      <c r="B24" s="266"/>
      <c r="C24" s="266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66"/>
    </row>
    <row r="25" spans="2:16">
      <c r="B25" s="266"/>
      <c r="C25" s="266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6"/>
      <c r="P25" s="266"/>
    </row>
    <row r="26" spans="2:16"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</row>
    <row r="27" spans="2:16">
      <c r="B27" s="266"/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266"/>
      <c r="P27" s="266"/>
    </row>
    <row r="28" spans="2:16">
      <c r="B28" s="266"/>
      <c r="C28" s="266"/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266"/>
      <c r="P28" s="266"/>
    </row>
    <row r="29" spans="2:16">
      <c r="B29" s="266"/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6"/>
      <c r="P29" s="266"/>
    </row>
    <row r="30" spans="2:16">
      <c r="B30" s="266"/>
      <c r="C30" s="266"/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266"/>
      <c r="P30" s="266"/>
    </row>
    <row r="31" spans="2:16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6"/>
      <c r="M31" s="266"/>
      <c r="N31" s="266"/>
      <c r="O31" s="266"/>
      <c r="P31" s="266"/>
    </row>
    <row r="32" spans="2:16">
      <c r="B32" s="266"/>
      <c r="C32" s="266"/>
      <c r="D32" s="266"/>
      <c r="E32" s="266"/>
      <c r="F32" s="266"/>
      <c r="G32" s="266"/>
      <c r="H32" s="266"/>
      <c r="I32" s="266"/>
      <c r="J32" s="266"/>
      <c r="K32" s="266"/>
      <c r="L32" s="266"/>
      <c r="M32" s="266"/>
      <c r="N32" s="266"/>
      <c r="O32" s="266"/>
      <c r="P32" s="266"/>
    </row>
    <row r="33" spans="1:17"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  <c r="M33" s="266"/>
      <c r="N33" s="266"/>
      <c r="O33" s="266"/>
      <c r="P33" s="266"/>
    </row>
    <row r="34" spans="1:17">
      <c r="B34" s="266"/>
      <c r="C34" s="266"/>
      <c r="D34" s="266"/>
      <c r="E34" s="266"/>
      <c r="F34" s="266"/>
      <c r="G34" s="266"/>
      <c r="H34" s="266"/>
      <c r="I34" s="266"/>
      <c r="J34" s="266"/>
      <c r="K34" s="266"/>
      <c r="L34" s="266"/>
      <c r="M34" s="266"/>
      <c r="N34" s="266"/>
      <c r="O34" s="266"/>
      <c r="P34" s="266"/>
    </row>
    <row r="35" spans="1:17">
      <c r="B35" s="266"/>
      <c r="C35" s="266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6"/>
      <c r="O35" s="266"/>
      <c r="P35" s="266"/>
    </row>
    <row r="36" spans="1:17">
      <c r="B36" s="266"/>
      <c r="C36" s="266"/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6"/>
      <c r="O36" s="266"/>
      <c r="P36" s="266"/>
    </row>
    <row r="37" spans="1:17"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</row>
    <row r="38" spans="1:17">
      <c r="B38" s="266"/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  <c r="N38" s="266"/>
      <c r="O38" s="266"/>
      <c r="P38" s="266"/>
    </row>
    <row r="39" spans="1:17"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7" s="84" customFormat="1" ht="15" customHeight="1">
      <c r="A40" s="268" t="s">
        <v>52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268"/>
      <c r="M40" s="268"/>
      <c r="N40" s="268"/>
      <c r="O40" s="268"/>
      <c r="P40" s="268"/>
      <c r="Q40" s="15"/>
    </row>
    <row r="41" spans="1:17" ht="10.5" customHeight="1">
      <c r="C41" s="35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7">
      <c r="C42" s="37" t="s">
        <v>24</v>
      </c>
      <c r="D42" s="266"/>
      <c r="E42" s="266"/>
      <c r="F42" s="266"/>
      <c r="G42" s="266"/>
      <c r="H42" s="266"/>
      <c r="I42" s="15"/>
      <c r="J42" s="63"/>
      <c r="K42" s="50" t="s">
        <v>36</v>
      </c>
      <c r="L42" s="266"/>
      <c r="M42" s="266"/>
      <c r="N42" s="266"/>
      <c r="O42" s="266"/>
      <c r="P42" s="266"/>
    </row>
    <row r="43" spans="1:17" ht="7.5" customHeight="1">
      <c r="C43" s="15"/>
      <c r="D43" s="32"/>
      <c r="E43" s="32"/>
      <c r="F43" s="33"/>
      <c r="G43" s="267"/>
      <c r="H43" s="267"/>
      <c r="I43" s="267"/>
      <c r="J43" s="267"/>
      <c r="K43" s="36"/>
      <c r="L43" s="36"/>
      <c r="M43" s="36"/>
      <c r="N43" s="36"/>
      <c r="O43" s="36"/>
    </row>
    <row r="44" spans="1:17">
      <c r="C44" s="37" t="s">
        <v>25</v>
      </c>
      <c r="D44" s="266"/>
      <c r="E44" s="266"/>
      <c r="F44" s="266"/>
      <c r="G44" s="266"/>
      <c r="H44" s="266"/>
      <c r="I44" s="15"/>
      <c r="J44" s="15"/>
      <c r="K44" s="36"/>
      <c r="L44" s="36"/>
      <c r="M44" s="36"/>
      <c r="N44" s="36"/>
      <c r="O44" s="36"/>
    </row>
    <row r="45" spans="1:17"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7" s="84" customFormat="1" ht="15" customHeight="1">
      <c r="A46" s="268" t="s">
        <v>53</v>
      </c>
      <c r="B46" s="268"/>
      <c r="C46" s="268"/>
      <c r="D46" s="268"/>
      <c r="E46" s="268"/>
      <c r="F46" s="268"/>
      <c r="G46" s="268"/>
      <c r="H46" s="268"/>
      <c r="I46" s="268"/>
      <c r="J46" s="268"/>
      <c r="K46" s="268"/>
      <c r="L46" s="268"/>
      <c r="M46" s="268"/>
      <c r="N46" s="268"/>
      <c r="O46" s="268"/>
      <c r="P46" s="268"/>
      <c r="Q46" s="15"/>
    </row>
    <row r="47" spans="1:17" ht="9.75" customHeight="1">
      <c r="C47" s="35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1:17">
      <c r="C48" s="262" t="s">
        <v>31</v>
      </c>
      <c r="D48" s="262"/>
      <c r="E48" s="262"/>
      <c r="F48" s="262"/>
      <c r="G48" s="262"/>
      <c r="H48" s="262"/>
      <c r="I48" s="262"/>
      <c r="J48" s="262"/>
      <c r="K48" s="262"/>
      <c r="L48" s="262" t="s">
        <v>40</v>
      </c>
      <c r="M48" s="262"/>
      <c r="N48" s="263" t="s">
        <v>6</v>
      </c>
      <c r="O48" s="264"/>
      <c r="P48" s="265"/>
    </row>
    <row r="49" spans="1:18" ht="14.25" customHeight="1">
      <c r="C49" s="262" t="s">
        <v>32</v>
      </c>
      <c r="D49" s="262"/>
      <c r="E49" s="262"/>
      <c r="F49" s="262" t="s">
        <v>19</v>
      </c>
      <c r="G49" s="262"/>
      <c r="H49" s="262"/>
      <c r="I49" s="262"/>
      <c r="J49" s="262"/>
      <c r="K49" s="262"/>
      <c r="L49" s="262"/>
      <c r="M49" s="262"/>
      <c r="N49" s="263"/>
      <c r="O49" s="264"/>
      <c r="P49" s="265"/>
    </row>
    <row r="50" spans="1:18" ht="18.75" customHeight="1">
      <c r="C50" s="233"/>
      <c r="D50" s="275"/>
      <c r="E50" s="234"/>
      <c r="F50" s="271"/>
      <c r="G50" s="271"/>
      <c r="H50" s="271"/>
      <c r="I50" s="271"/>
      <c r="J50" s="271"/>
      <c r="K50" s="271"/>
      <c r="L50" s="266"/>
      <c r="M50" s="266"/>
      <c r="N50" s="272"/>
      <c r="O50" s="273"/>
      <c r="P50" s="274"/>
    </row>
    <row r="51" spans="1:18" ht="18.75" customHeight="1">
      <c r="C51" s="266"/>
      <c r="D51" s="266"/>
      <c r="E51" s="266"/>
      <c r="F51" s="271"/>
      <c r="G51" s="271"/>
      <c r="H51" s="271"/>
      <c r="I51" s="271"/>
      <c r="J51" s="271"/>
      <c r="K51" s="271"/>
      <c r="L51" s="266"/>
      <c r="M51" s="266"/>
      <c r="N51" s="272"/>
      <c r="O51" s="273"/>
      <c r="P51" s="274"/>
    </row>
    <row r="52" spans="1:18" ht="18.75" customHeight="1">
      <c r="C52" s="266"/>
      <c r="D52" s="266"/>
      <c r="E52" s="266"/>
      <c r="F52" s="271"/>
      <c r="G52" s="271"/>
      <c r="H52" s="271"/>
      <c r="I52" s="271"/>
      <c r="J52" s="271"/>
      <c r="K52" s="271"/>
      <c r="L52" s="266"/>
      <c r="M52" s="266"/>
      <c r="N52" s="272"/>
      <c r="O52" s="273"/>
      <c r="P52" s="274"/>
    </row>
    <row r="53" spans="1:18" s="53" customFormat="1" ht="29.25" customHeight="1">
      <c r="A53" s="269"/>
      <c r="B53" s="269"/>
      <c r="C53" s="269"/>
      <c r="D53" s="269"/>
      <c r="E53" s="269"/>
      <c r="F53" s="269"/>
      <c r="G53" s="269"/>
      <c r="H53" s="269"/>
      <c r="I53" s="269"/>
      <c r="J53" s="269"/>
      <c r="K53" s="269"/>
      <c r="L53" s="269"/>
      <c r="M53" s="269"/>
      <c r="N53" s="269"/>
      <c r="O53" s="269"/>
      <c r="P53" s="269"/>
      <c r="Q53" s="269"/>
      <c r="R53" s="54"/>
    </row>
    <row r="54" spans="1:18" ht="12.75" customHeight="1"/>
    <row r="55" spans="1:18">
      <c r="A55" s="270"/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</row>
  </sheetData>
  <mergeCells count="30">
    <mergeCell ref="N50:P50"/>
    <mergeCell ref="N51:P51"/>
    <mergeCell ref="C51:E51"/>
    <mergeCell ref="F51:K51"/>
    <mergeCell ref="L51:M51"/>
    <mergeCell ref="C50:E50"/>
    <mergeCell ref="F50:K50"/>
    <mergeCell ref="L50:M50"/>
    <mergeCell ref="A53:Q53"/>
    <mergeCell ref="A55:Q55"/>
    <mergeCell ref="C52:E52"/>
    <mergeCell ref="F52:K52"/>
    <mergeCell ref="L52:M52"/>
    <mergeCell ref="N52:P52"/>
    <mergeCell ref="A4:Q4"/>
    <mergeCell ref="A6:E6"/>
    <mergeCell ref="F6:Q6"/>
    <mergeCell ref="C48:K48"/>
    <mergeCell ref="L48:M49"/>
    <mergeCell ref="C49:E49"/>
    <mergeCell ref="F49:K49"/>
    <mergeCell ref="N48:P49"/>
    <mergeCell ref="A8:Q8"/>
    <mergeCell ref="B10:P38"/>
    <mergeCell ref="D42:H42"/>
    <mergeCell ref="G43:J43"/>
    <mergeCell ref="D44:H44"/>
    <mergeCell ref="L42:P42"/>
    <mergeCell ref="A46:P46"/>
    <mergeCell ref="A40:P40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82"/>
  <sheetViews>
    <sheetView showGridLines="0" topLeftCell="A31" workbookViewId="0">
      <selection activeCell="T58" sqref="T58"/>
    </sheetView>
  </sheetViews>
  <sheetFormatPr defaultColWidth="10.7109375" defaultRowHeight="12.75"/>
  <cols>
    <col min="1" max="1" width="1.28515625" style="31" customWidth="1"/>
    <col min="2" max="27" width="3.85546875" style="26" customWidth="1"/>
    <col min="28" max="28" width="1.28515625" style="26" customWidth="1"/>
    <col min="29" max="29" width="5.85546875" style="26" customWidth="1"/>
    <col min="30" max="16384" width="10.7109375" style="26"/>
  </cols>
  <sheetData>
    <row r="1" spans="1:30" s="15" customFormat="1" ht="18" customHeight="1"/>
    <row r="2" spans="1:30" s="15" customFormat="1" ht="18" customHeight="1">
      <c r="AD2" s="40" t="s">
        <v>37</v>
      </c>
    </row>
    <row r="3" spans="1:30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30" s="15" customFormat="1" ht="18" customHeight="1">
      <c r="A4" s="246" t="s">
        <v>35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</row>
    <row r="5" spans="1:30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30" s="15" customFormat="1" ht="24" customHeight="1">
      <c r="A6" s="34"/>
      <c r="B6" s="281" t="s">
        <v>41</v>
      </c>
      <c r="C6" s="281"/>
      <c r="D6" s="281"/>
      <c r="E6" s="281"/>
      <c r="F6" s="282"/>
      <c r="G6" s="230">
        <f>Ponto_1_Sintese!$C$14</f>
        <v>0</v>
      </c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2"/>
    </row>
    <row r="7" spans="1:30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30" s="15" customFormat="1" ht="15">
      <c r="A8" s="247" t="s">
        <v>54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</row>
    <row r="9" spans="1:30" s="15" customFormat="1" ht="9.7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30" s="15" customFormat="1" ht="36.75" customHeight="1">
      <c r="C10" s="279" t="s">
        <v>55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41"/>
      <c r="U10" s="41"/>
      <c r="V10" s="41"/>
      <c r="W10" s="41"/>
      <c r="X10" s="280" t="s">
        <v>42</v>
      </c>
      <c r="Y10" s="280"/>
      <c r="Z10" s="280"/>
      <c r="AA10" s="280"/>
    </row>
    <row r="11" spans="1:30" s="43" customFormat="1" ht="26.25" customHeight="1">
      <c r="C11" s="259" t="s">
        <v>206</v>
      </c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261"/>
      <c r="X11" s="276"/>
      <c r="Y11" s="277"/>
      <c r="Z11" s="277"/>
      <c r="AA11" s="278"/>
    </row>
    <row r="12" spans="1:30" s="42" customFormat="1" ht="3.75" customHeight="1">
      <c r="X12" s="78"/>
      <c r="Y12" s="78"/>
      <c r="Z12" s="78"/>
      <c r="AA12" s="78"/>
    </row>
    <row r="13" spans="1:30" s="43" customFormat="1" ht="30.75" customHeight="1">
      <c r="C13" s="259" t="s">
        <v>207</v>
      </c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261"/>
      <c r="X13" s="276"/>
      <c r="Y13" s="277"/>
      <c r="Z13" s="277"/>
      <c r="AA13" s="278"/>
    </row>
    <row r="14" spans="1:30" s="42" customFormat="1" ht="3.75" customHeight="1">
      <c r="X14" s="78"/>
      <c r="Y14" s="78"/>
      <c r="Z14" s="78"/>
      <c r="AA14" s="78"/>
    </row>
    <row r="15" spans="1:30" s="43" customFormat="1" ht="30.75" customHeight="1">
      <c r="C15" s="259" t="s">
        <v>208</v>
      </c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1"/>
      <c r="X15" s="276"/>
      <c r="Y15" s="277"/>
      <c r="Z15" s="277"/>
      <c r="AA15" s="278"/>
    </row>
    <row r="16" spans="1:30" s="42" customFormat="1" ht="3.75" customHeight="1">
      <c r="X16" s="78"/>
      <c r="Y16" s="78"/>
      <c r="Z16" s="78"/>
      <c r="AA16" s="78"/>
    </row>
    <row r="17" spans="3:27" s="43" customFormat="1" ht="39.75" customHeight="1">
      <c r="C17" s="259" t="s">
        <v>209</v>
      </c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1"/>
      <c r="X17" s="276"/>
      <c r="Y17" s="277"/>
      <c r="Z17" s="277"/>
      <c r="AA17" s="278"/>
    </row>
    <row r="18" spans="3:27" s="42" customFormat="1" ht="3.75" customHeight="1"/>
    <row r="19" spans="3:27" s="43" customFormat="1" ht="18" customHeight="1">
      <c r="C19" s="259" t="s">
        <v>210</v>
      </c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  <c r="Q19" s="260"/>
      <c r="R19" s="260"/>
      <c r="S19" s="260"/>
      <c r="T19" s="260"/>
      <c r="U19" s="260"/>
      <c r="V19" s="261"/>
      <c r="X19" s="276"/>
      <c r="Y19" s="277"/>
      <c r="Z19" s="277"/>
      <c r="AA19" s="278"/>
    </row>
    <row r="20" spans="3:27" s="42" customFormat="1" ht="3.75" customHeight="1">
      <c r="X20" s="78"/>
      <c r="Y20" s="78"/>
      <c r="Z20" s="78"/>
      <c r="AA20" s="78"/>
    </row>
    <row r="21" spans="3:27" s="43" customFormat="1" ht="38.25" customHeight="1">
      <c r="C21" s="259" t="s">
        <v>211</v>
      </c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0"/>
      <c r="S21" s="260"/>
      <c r="T21" s="260"/>
      <c r="U21" s="260"/>
      <c r="V21" s="261"/>
      <c r="X21" s="276"/>
      <c r="Y21" s="277"/>
      <c r="Z21" s="277"/>
      <c r="AA21" s="278"/>
    </row>
    <row r="22" spans="3:27" s="42" customFormat="1" ht="3.75" customHeight="1">
      <c r="X22" s="78"/>
      <c r="Y22" s="78"/>
      <c r="Z22" s="78"/>
      <c r="AA22" s="78"/>
    </row>
    <row r="23" spans="3:27" s="43" customFormat="1" ht="18.75" customHeight="1">
      <c r="C23" s="259" t="s">
        <v>212</v>
      </c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1"/>
      <c r="X23" s="276"/>
      <c r="Y23" s="277"/>
      <c r="Z23" s="277"/>
      <c r="AA23" s="278"/>
    </row>
    <row r="24" spans="3:27" s="42" customFormat="1" ht="3.75" customHeight="1">
      <c r="X24" s="78"/>
      <c r="Y24" s="78"/>
      <c r="Z24" s="78"/>
      <c r="AA24" s="78"/>
    </row>
    <row r="25" spans="3:27" s="43" customFormat="1" ht="30" customHeight="1">
      <c r="C25" s="259" t="s">
        <v>213</v>
      </c>
      <c r="D25" s="260"/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1"/>
      <c r="X25" s="276"/>
      <c r="Y25" s="277"/>
      <c r="Z25" s="277"/>
      <c r="AA25" s="278"/>
    </row>
    <row r="26" spans="3:27" s="42" customFormat="1" ht="3.75" customHeight="1">
      <c r="X26" s="78"/>
      <c r="Y26" s="78"/>
      <c r="Z26" s="78"/>
      <c r="AA26" s="78"/>
    </row>
    <row r="27" spans="3:27" s="15" customFormat="1" ht="36.75" customHeight="1">
      <c r="C27" s="279" t="s">
        <v>56</v>
      </c>
      <c r="D27" s="279"/>
      <c r="E27" s="279"/>
      <c r="F27" s="279"/>
      <c r="G27" s="279"/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41"/>
      <c r="U27" s="41"/>
      <c r="V27" s="41"/>
      <c r="W27" s="41"/>
      <c r="X27" s="280" t="s">
        <v>33</v>
      </c>
      <c r="Y27" s="280"/>
      <c r="Z27" s="280"/>
      <c r="AA27" s="280"/>
    </row>
    <row r="28" spans="3:27" s="43" customFormat="1" ht="32.25" customHeight="1">
      <c r="C28" s="259" t="s">
        <v>214</v>
      </c>
      <c r="D28" s="260"/>
      <c r="E28" s="260"/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R28" s="260"/>
      <c r="S28" s="260"/>
      <c r="T28" s="260"/>
      <c r="U28" s="260"/>
      <c r="V28" s="261"/>
      <c r="X28" s="276"/>
      <c r="Y28" s="277"/>
      <c r="Z28" s="277"/>
      <c r="AA28" s="278"/>
    </row>
    <row r="29" spans="3:27" s="42" customFormat="1" ht="6" customHeight="1">
      <c r="X29" s="79"/>
      <c r="Y29" s="79"/>
      <c r="Z29" s="79"/>
      <c r="AA29" s="79"/>
    </row>
    <row r="30" spans="3:27" s="43" customFormat="1" ht="32.25" customHeight="1">
      <c r="C30" s="259" t="s">
        <v>215</v>
      </c>
      <c r="D30" s="260"/>
      <c r="E30" s="260"/>
      <c r="F30" s="260"/>
      <c r="G30" s="260"/>
      <c r="H30" s="260"/>
      <c r="I30" s="260"/>
      <c r="J30" s="260"/>
      <c r="K30" s="260"/>
      <c r="L30" s="260"/>
      <c r="M30" s="260"/>
      <c r="N30" s="260"/>
      <c r="O30" s="260"/>
      <c r="P30" s="260"/>
      <c r="Q30" s="260"/>
      <c r="R30" s="260"/>
      <c r="S30" s="260"/>
      <c r="T30" s="260"/>
      <c r="U30" s="260"/>
      <c r="V30" s="261"/>
      <c r="X30" s="276"/>
      <c r="Y30" s="277"/>
      <c r="Z30" s="277"/>
      <c r="AA30" s="278"/>
    </row>
    <row r="31" spans="3:27" s="42" customFormat="1" ht="6.75" customHeight="1">
      <c r="X31" s="79"/>
      <c r="Y31" s="79"/>
      <c r="Z31" s="79"/>
      <c r="AA31" s="79"/>
    </row>
    <row r="32" spans="3:27" s="43" customFormat="1" ht="32.25" customHeight="1">
      <c r="C32" s="259" t="s">
        <v>216</v>
      </c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60"/>
      <c r="T32" s="260"/>
      <c r="U32" s="260"/>
      <c r="V32" s="261"/>
      <c r="X32" s="276"/>
      <c r="Y32" s="277"/>
      <c r="Z32" s="277"/>
      <c r="AA32" s="278"/>
    </row>
    <row r="33" spans="1:27" s="42" customFormat="1" ht="5.25" customHeight="1">
      <c r="X33" s="79"/>
      <c r="Y33" s="79"/>
      <c r="Z33" s="79"/>
      <c r="AA33" s="79"/>
    </row>
    <row r="34" spans="1:27" s="43" customFormat="1" ht="32.25" customHeight="1">
      <c r="C34" s="259" t="s">
        <v>217</v>
      </c>
      <c r="D34" s="260"/>
      <c r="E34" s="260"/>
      <c r="F34" s="260"/>
      <c r="G34" s="260"/>
      <c r="H34" s="260"/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60"/>
      <c r="T34" s="260"/>
      <c r="U34" s="260"/>
      <c r="V34" s="261"/>
      <c r="X34" s="276"/>
      <c r="Y34" s="277"/>
      <c r="Z34" s="277"/>
      <c r="AA34" s="278"/>
    </row>
    <row r="35" spans="1:27" s="42" customFormat="1" ht="4.5" customHeight="1">
      <c r="X35" s="79"/>
      <c r="Y35" s="79"/>
      <c r="Z35" s="79"/>
      <c r="AA35" s="79"/>
    </row>
    <row r="36" spans="1:27" s="43" customFormat="1" ht="32.25" customHeight="1">
      <c r="C36" s="259" t="s">
        <v>218</v>
      </c>
      <c r="D36" s="260"/>
      <c r="E36" s="260"/>
      <c r="F36" s="260"/>
      <c r="G36" s="260"/>
      <c r="H36" s="260"/>
      <c r="I36" s="260"/>
      <c r="J36" s="260"/>
      <c r="K36" s="260"/>
      <c r="L36" s="260"/>
      <c r="M36" s="260"/>
      <c r="N36" s="260"/>
      <c r="O36" s="260"/>
      <c r="P36" s="260"/>
      <c r="Q36" s="260"/>
      <c r="R36" s="260"/>
      <c r="S36" s="260"/>
      <c r="T36" s="260"/>
      <c r="U36" s="260"/>
      <c r="V36" s="261"/>
      <c r="X36" s="276"/>
      <c r="Y36" s="277"/>
      <c r="Z36" s="277"/>
      <c r="AA36" s="278"/>
    </row>
    <row r="37" spans="1:27" s="42" customFormat="1" ht="6" customHeight="1">
      <c r="X37" s="79"/>
      <c r="Y37" s="79"/>
      <c r="Z37" s="79"/>
      <c r="AA37" s="79"/>
    </row>
    <row r="38" spans="1:27" s="43" customFormat="1" ht="32.25" customHeight="1">
      <c r="C38" s="259" t="s">
        <v>219</v>
      </c>
      <c r="D38" s="260"/>
      <c r="E38" s="260"/>
      <c r="F38" s="260"/>
      <c r="G38" s="260"/>
      <c r="H38" s="260"/>
      <c r="I38" s="260"/>
      <c r="J38" s="260"/>
      <c r="K38" s="260"/>
      <c r="L38" s="260"/>
      <c r="M38" s="260"/>
      <c r="N38" s="260"/>
      <c r="O38" s="260"/>
      <c r="P38" s="260"/>
      <c r="Q38" s="260"/>
      <c r="R38" s="260"/>
      <c r="S38" s="260"/>
      <c r="T38" s="260"/>
      <c r="U38" s="260"/>
      <c r="V38" s="261"/>
      <c r="X38" s="276"/>
      <c r="Y38" s="277"/>
      <c r="Z38" s="277"/>
      <c r="AA38" s="278"/>
    </row>
    <row r="39" spans="1:27" s="42" customFormat="1" ht="6" customHeight="1">
      <c r="X39" s="79"/>
      <c r="Y39" s="79"/>
      <c r="Z39" s="79"/>
      <c r="AA39" s="79"/>
    </row>
    <row r="40" spans="1:27" s="43" customFormat="1" ht="32.25" customHeight="1">
      <c r="C40" s="259" t="s">
        <v>220</v>
      </c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0"/>
      <c r="O40" s="260"/>
      <c r="P40" s="260"/>
      <c r="Q40" s="260"/>
      <c r="R40" s="260"/>
      <c r="S40" s="260"/>
      <c r="T40" s="260"/>
      <c r="U40" s="260"/>
      <c r="V40" s="261"/>
      <c r="X40" s="276"/>
      <c r="Y40" s="277"/>
      <c r="Z40" s="277"/>
      <c r="AA40" s="278"/>
    </row>
    <row r="41" spans="1:27" s="42" customFormat="1" ht="5.25" customHeight="1">
      <c r="X41" s="79"/>
      <c r="Y41" s="79"/>
      <c r="Z41" s="79"/>
      <c r="AA41" s="79"/>
    </row>
    <row r="42" spans="1:27" s="43" customFormat="1" ht="32.25" customHeight="1">
      <c r="C42" s="259" t="s">
        <v>221</v>
      </c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  <c r="U42" s="260"/>
      <c r="V42" s="261"/>
      <c r="X42" s="276"/>
      <c r="Y42" s="277"/>
      <c r="Z42" s="277"/>
      <c r="AA42" s="278"/>
    </row>
    <row r="43" spans="1:27" s="42" customFormat="1" ht="5.25" customHeight="1">
      <c r="X43" s="79"/>
      <c r="Y43" s="79"/>
      <c r="Z43" s="79"/>
      <c r="AA43" s="79"/>
    </row>
    <row r="44" spans="1:27" s="43" customFormat="1" ht="45" customHeight="1">
      <c r="C44" s="259" t="s">
        <v>222</v>
      </c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1"/>
      <c r="X44" s="276"/>
      <c r="Y44" s="277"/>
      <c r="Z44" s="277"/>
      <c r="AA44" s="278"/>
    </row>
    <row r="45" spans="1:27" s="42" customFormat="1" ht="5.25" customHeight="1">
      <c r="X45" s="79"/>
      <c r="Y45" s="79"/>
      <c r="Z45" s="79"/>
      <c r="AA45" s="79"/>
    </row>
    <row r="46" spans="1:27" s="43" customFormat="1" ht="32.25" customHeight="1">
      <c r="C46" s="259" t="s">
        <v>223</v>
      </c>
      <c r="D46" s="260"/>
      <c r="E46" s="260"/>
      <c r="F46" s="260"/>
      <c r="G46" s="260"/>
      <c r="H46" s="260"/>
      <c r="I46" s="260"/>
      <c r="J46" s="260"/>
      <c r="K46" s="260"/>
      <c r="L46" s="260"/>
      <c r="M46" s="260"/>
      <c r="N46" s="260"/>
      <c r="O46" s="260"/>
      <c r="P46" s="260"/>
      <c r="Q46" s="260"/>
      <c r="R46" s="260"/>
      <c r="S46" s="260"/>
      <c r="T46" s="260"/>
      <c r="U46" s="260"/>
      <c r="V46" s="261"/>
      <c r="X46" s="276"/>
      <c r="Y46" s="277"/>
      <c r="Z46" s="277"/>
      <c r="AA46" s="278"/>
    </row>
    <row r="47" spans="1:27" s="42" customFormat="1" ht="5.25" customHeight="1">
      <c r="X47" s="79"/>
      <c r="Y47" s="79"/>
      <c r="Z47" s="79"/>
      <c r="AA47" s="79"/>
    </row>
    <row r="48" spans="1:27">
      <c r="A48" s="26"/>
    </row>
    <row r="49" spans="1:1">
      <c r="A49" s="26"/>
    </row>
    <row r="50" spans="1:1">
      <c r="A50" s="26"/>
    </row>
    <row r="51" spans="1:1">
      <c r="A51" s="26"/>
    </row>
    <row r="52" spans="1:1">
      <c r="A52" s="26"/>
    </row>
    <row r="53" spans="1:1">
      <c r="A53" s="26"/>
    </row>
    <row r="54" spans="1:1">
      <c r="A54" s="26"/>
    </row>
    <row r="55" spans="1:1">
      <c r="A55" s="26"/>
    </row>
    <row r="56" spans="1:1">
      <c r="A56" s="26"/>
    </row>
    <row r="57" spans="1:1">
      <c r="A57" s="26"/>
    </row>
    <row r="58" spans="1:1">
      <c r="A58" s="26"/>
    </row>
    <row r="59" spans="1:1">
      <c r="A59" s="26"/>
    </row>
    <row r="60" spans="1:1">
      <c r="A60" s="26"/>
    </row>
    <row r="61" spans="1:1">
      <c r="A61" s="26"/>
    </row>
    <row r="62" spans="1:1">
      <c r="A62" s="26"/>
    </row>
    <row r="63" spans="1:1">
      <c r="A63" s="26"/>
    </row>
    <row r="64" spans="1:1">
      <c r="A64" s="26"/>
    </row>
    <row r="65" spans="1:1">
      <c r="A65" s="26"/>
    </row>
    <row r="66" spans="1:1">
      <c r="A66" s="26"/>
    </row>
    <row r="67" spans="1:1">
      <c r="A67" s="26"/>
    </row>
    <row r="68" spans="1:1">
      <c r="A68" s="26"/>
    </row>
    <row r="69" spans="1:1">
      <c r="A69" s="26"/>
    </row>
    <row r="70" spans="1:1">
      <c r="A70" s="26"/>
    </row>
    <row r="71" spans="1:1">
      <c r="A71" s="26"/>
    </row>
    <row r="72" spans="1:1">
      <c r="A72" s="26"/>
    </row>
    <row r="73" spans="1:1">
      <c r="A73" s="26"/>
    </row>
    <row r="74" spans="1:1">
      <c r="A74" s="26"/>
    </row>
    <row r="75" spans="1:1">
      <c r="A75" s="26"/>
    </row>
    <row r="76" spans="1:1">
      <c r="A76" s="26"/>
    </row>
    <row r="77" spans="1:1">
      <c r="A77" s="26"/>
    </row>
    <row r="78" spans="1:1">
      <c r="A78" s="26"/>
    </row>
    <row r="79" spans="1:1">
      <c r="A79" s="26"/>
    </row>
    <row r="80" spans="1:1">
      <c r="A80" s="26"/>
    </row>
    <row r="81" spans="1:1">
      <c r="A81" s="26"/>
    </row>
    <row r="82" spans="1:1">
      <c r="A82" s="26"/>
    </row>
    <row r="83" spans="1:1">
      <c r="A83" s="26"/>
    </row>
    <row r="84" spans="1:1">
      <c r="A84" s="26"/>
    </row>
    <row r="85" spans="1:1">
      <c r="A85" s="26"/>
    </row>
    <row r="86" spans="1:1">
      <c r="A86" s="26"/>
    </row>
    <row r="87" spans="1:1">
      <c r="A87" s="26"/>
    </row>
    <row r="88" spans="1:1">
      <c r="A88" s="26"/>
    </row>
    <row r="89" spans="1:1">
      <c r="A89" s="26"/>
    </row>
    <row r="90" spans="1:1">
      <c r="A90" s="26"/>
    </row>
    <row r="91" spans="1:1">
      <c r="A91" s="26"/>
    </row>
    <row r="92" spans="1:1">
      <c r="A92" s="26"/>
    </row>
    <row r="93" spans="1:1">
      <c r="A93" s="26"/>
    </row>
    <row r="94" spans="1:1">
      <c r="A94" s="26"/>
    </row>
    <row r="95" spans="1:1">
      <c r="A95" s="26"/>
    </row>
    <row r="96" spans="1:1">
      <c r="A96" s="26"/>
    </row>
    <row r="97" spans="1:1">
      <c r="A97" s="26"/>
    </row>
    <row r="98" spans="1:1">
      <c r="A98" s="26"/>
    </row>
    <row r="99" spans="1:1">
      <c r="A99" s="26"/>
    </row>
    <row r="100" spans="1:1">
      <c r="A100" s="26"/>
    </row>
    <row r="101" spans="1:1">
      <c r="A101" s="26"/>
    </row>
    <row r="102" spans="1:1">
      <c r="A102" s="26"/>
    </row>
    <row r="103" spans="1:1">
      <c r="A103" s="26"/>
    </row>
    <row r="104" spans="1:1">
      <c r="A104" s="26"/>
    </row>
    <row r="105" spans="1:1">
      <c r="A105" s="26"/>
    </row>
    <row r="106" spans="1:1">
      <c r="A106" s="26"/>
    </row>
    <row r="107" spans="1:1">
      <c r="A107" s="26"/>
    </row>
    <row r="108" spans="1:1">
      <c r="A108" s="26"/>
    </row>
    <row r="109" spans="1:1">
      <c r="A109" s="26"/>
    </row>
    <row r="110" spans="1:1">
      <c r="A110" s="26"/>
    </row>
    <row r="111" spans="1:1">
      <c r="A111" s="26"/>
    </row>
    <row r="112" spans="1:1">
      <c r="A112" s="26"/>
    </row>
    <row r="113" spans="1:1">
      <c r="A113" s="26"/>
    </row>
    <row r="114" spans="1:1">
      <c r="A114" s="26"/>
    </row>
    <row r="115" spans="1:1">
      <c r="A115" s="26"/>
    </row>
    <row r="116" spans="1:1">
      <c r="A116" s="26"/>
    </row>
    <row r="117" spans="1:1">
      <c r="A117" s="26"/>
    </row>
    <row r="118" spans="1:1">
      <c r="A118" s="26"/>
    </row>
    <row r="119" spans="1:1">
      <c r="A119" s="26"/>
    </row>
    <row r="120" spans="1:1">
      <c r="A120" s="26"/>
    </row>
    <row r="121" spans="1:1">
      <c r="A121" s="26"/>
    </row>
    <row r="122" spans="1:1">
      <c r="A122" s="26"/>
    </row>
    <row r="123" spans="1:1">
      <c r="A123" s="26"/>
    </row>
    <row r="124" spans="1:1">
      <c r="A124" s="26"/>
    </row>
    <row r="125" spans="1:1">
      <c r="A125" s="26"/>
    </row>
    <row r="126" spans="1:1">
      <c r="A126" s="26"/>
    </row>
    <row r="127" spans="1:1">
      <c r="A127" s="26"/>
    </row>
    <row r="128" spans="1: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26"/>
    </row>
    <row r="164" spans="1:1">
      <c r="A164" s="26"/>
    </row>
    <row r="165" spans="1:1">
      <c r="A165" s="26"/>
    </row>
    <row r="166" spans="1:1">
      <c r="A166" s="26"/>
    </row>
    <row r="167" spans="1:1">
      <c r="A167" s="26"/>
    </row>
    <row r="168" spans="1:1">
      <c r="A168" s="26"/>
    </row>
    <row r="169" spans="1:1">
      <c r="A169" s="26"/>
    </row>
    <row r="170" spans="1:1">
      <c r="A170" s="26"/>
    </row>
    <row r="171" spans="1:1">
      <c r="A171" s="26"/>
    </row>
    <row r="172" spans="1:1">
      <c r="A172" s="26"/>
    </row>
    <row r="173" spans="1:1">
      <c r="A173" s="26"/>
    </row>
    <row r="174" spans="1:1">
      <c r="A174" s="26"/>
    </row>
    <row r="175" spans="1:1">
      <c r="A175" s="26"/>
    </row>
    <row r="176" spans="1:1">
      <c r="A176" s="26"/>
    </row>
    <row r="177" spans="1:1">
      <c r="A177" s="26"/>
    </row>
    <row r="178" spans="1:1">
      <c r="A178" s="26"/>
    </row>
    <row r="179" spans="1:1">
      <c r="A179" s="26"/>
    </row>
    <row r="180" spans="1:1">
      <c r="A180" s="26"/>
    </row>
    <row r="181" spans="1:1">
      <c r="A181" s="26"/>
    </row>
    <row r="182" spans="1:1">
      <c r="A182" s="26"/>
    </row>
    <row r="183" spans="1:1">
      <c r="A183" s="26"/>
    </row>
    <row r="184" spans="1:1">
      <c r="A184" s="26"/>
    </row>
    <row r="185" spans="1:1">
      <c r="A185" s="26"/>
    </row>
    <row r="186" spans="1:1">
      <c r="A186" s="26"/>
    </row>
    <row r="187" spans="1:1">
      <c r="A187" s="26"/>
    </row>
    <row r="188" spans="1:1">
      <c r="A188" s="26"/>
    </row>
    <row r="189" spans="1:1">
      <c r="A189" s="26"/>
    </row>
    <row r="190" spans="1:1">
      <c r="A190" s="26"/>
    </row>
    <row r="191" spans="1:1">
      <c r="A191" s="26"/>
    </row>
    <row r="192" spans="1:1">
      <c r="A192" s="26"/>
    </row>
    <row r="193" spans="1:1">
      <c r="A193" s="26"/>
    </row>
    <row r="194" spans="1:1">
      <c r="A194" s="26"/>
    </row>
    <row r="195" spans="1:1">
      <c r="A195" s="26"/>
    </row>
    <row r="196" spans="1:1">
      <c r="A196" s="26"/>
    </row>
    <row r="197" spans="1:1">
      <c r="A197" s="26"/>
    </row>
    <row r="198" spans="1:1">
      <c r="A198" s="26"/>
    </row>
    <row r="199" spans="1:1">
      <c r="A199" s="26"/>
    </row>
    <row r="200" spans="1:1">
      <c r="A200" s="26"/>
    </row>
    <row r="201" spans="1:1">
      <c r="A201" s="26"/>
    </row>
    <row r="202" spans="1:1">
      <c r="A202" s="26"/>
    </row>
    <row r="203" spans="1:1">
      <c r="A203" s="26"/>
    </row>
    <row r="204" spans="1:1">
      <c r="A204" s="26"/>
    </row>
    <row r="205" spans="1:1">
      <c r="A205" s="26"/>
    </row>
    <row r="206" spans="1:1">
      <c r="A206" s="26"/>
    </row>
    <row r="207" spans="1:1">
      <c r="A207" s="26"/>
    </row>
    <row r="208" spans="1:1">
      <c r="A208" s="26"/>
    </row>
    <row r="209" spans="1:1">
      <c r="A209" s="26"/>
    </row>
    <row r="210" spans="1:1">
      <c r="A210" s="26"/>
    </row>
    <row r="211" spans="1:1">
      <c r="A211" s="26"/>
    </row>
    <row r="212" spans="1:1">
      <c r="A212" s="26"/>
    </row>
    <row r="213" spans="1:1">
      <c r="A213" s="26"/>
    </row>
    <row r="214" spans="1:1">
      <c r="A214" s="26"/>
    </row>
    <row r="215" spans="1:1">
      <c r="A215" s="26"/>
    </row>
    <row r="216" spans="1:1">
      <c r="A216" s="26"/>
    </row>
    <row r="217" spans="1:1">
      <c r="A217" s="26"/>
    </row>
    <row r="218" spans="1:1">
      <c r="A218" s="26"/>
    </row>
    <row r="219" spans="1:1">
      <c r="A219" s="26"/>
    </row>
    <row r="220" spans="1:1">
      <c r="A220" s="26"/>
    </row>
    <row r="221" spans="1:1">
      <c r="A221" s="26"/>
    </row>
    <row r="222" spans="1:1">
      <c r="A222" s="26"/>
    </row>
    <row r="223" spans="1:1">
      <c r="A223" s="26"/>
    </row>
    <row r="224" spans="1:1">
      <c r="A224" s="26"/>
    </row>
    <row r="225" spans="1:1">
      <c r="A225" s="26"/>
    </row>
    <row r="226" spans="1:1">
      <c r="A226" s="26"/>
    </row>
    <row r="227" spans="1:1">
      <c r="A227" s="26"/>
    </row>
    <row r="228" spans="1:1">
      <c r="A228" s="26"/>
    </row>
    <row r="229" spans="1:1">
      <c r="A229" s="26"/>
    </row>
    <row r="230" spans="1:1">
      <c r="A230" s="26"/>
    </row>
    <row r="231" spans="1:1">
      <c r="A231" s="26"/>
    </row>
    <row r="232" spans="1:1">
      <c r="A232" s="26"/>
    </row>
    <row r="233" spans="1:1">
      <c r="A233" s="26"/>
    </row>
    <row r="234" spans="1:1">
      <c r="A234" s="26"/>
    </row>
    <row r="235" spans="1:1">
      <c r="A235" s="26"/>
    </row>
    <row r="236" spans="1:1">
      <c r="A236" s="26"/>
    </row>
    <row r="237" spans="1:1">
      <c r="A237" s="26"/>
    </row>
    <row r="238" spans="1:1">
      <c r="A238" s="26"/>
    </row>
    <row r="239" spans="1:1">
      <c r="A239" s="26"/>
    </row>
    <row r="240" spans="1:1">
      <c r="A240" s="26"/>
    </row>
    <row r="241" spans="1:1">
      <c r="A241" s="26"/>
    </row>
    <row r="242" spans="1:1">
      <c r="A242" s="26"/>
    </row>
    <row r="243" spans="1:1">
      <c r="A243" s="26"/>
    </row>
    <row r="244" spans="1:1">
      <c r="A244" s="26"/>
    </row>
    <row r="245" spans="1:1">
      <c r="A245" s="26"/>
    </row>
    <row r="246" spans="1:1">
      <c r="A246" s="26"/>
    </row>
    <row r="247" spans="1:1">
      <c r="A247" s="26"/>
    </row>
    <row r="248" spans="1:1">
      <c r="A248" s="26"/>
    </row>
    <row r="249" spans="1:1">
      <c r="A249" s="26"/>
    </row>
    <row r="250" spans="1:1">
      <c r="A250" s="26"/>
    </row>
    <row r="251" spans="1:1">
      <c r="A251" s="26"/>
    </row>
    <row r="252" spans="1:1">
      <c r="A252" s="26"/>
    </row>
    <row r="253" spans="1:1">
      <c r="A253" s="26"/>
    </row>
    <row r="254" spans="1:1">
      <c r="A254" s="26"/>
    </row>
    <row r="255" spans="1:1">
      <c r="A255" s="26"/>
    </row>
    <row r="256" spans="1:1">
      <c r="A256" s="26"/>
    </row>
    <row r="257" spans="1:1">
      <c r="A257" s="26"/>
    </row>
    <row r="258" spans="1:1">
      <c r="A258" s="26"/>
    </row>
    <row r="259" spans="1:1">
      <c r="A259" s="26"/>
    </row>
    <row r="260" spans="1:1">
      <c r="A260" s="26"/>
    </row>
    <row r="261" spans="1:1">
      <c r="A261" s="26"/>
    </row>
    <row r="262" spans="1:1">
      <c r="A262" s="26"/>
    </row>
    <row r="263" spans="1:1">
      <c r="A263" s="26"/>
    </row>
    <row r="264" spans="1:1">
      <c r="A264" s="26"/>
    </row>
    <row r="265" spans="1:1">
      <c r="A265" s="26"/>
    </row>
    <row r="266" spans="1:1">
      <c r="A266" s="26"/>
    </row>
    <row r="267" spans="1:1">
      <c r="A267" s="26"/>
    </row>
    <row r="268" spans="1:1">
      <c r="A268" s="26"/>
    </row>
    <row r="269" spans="1:1">
      <c r="A269" s="26"/>
    </row>
    <row r="270" spans="1:1">
      <c r="A270" s="26"/>
    </row>
    <row r="271" spans="1:1">
      <c r="A271" s="26"/>
    </row>
    <row r="272" spans="1:1">
      <c r="A272" s="26"/>
    </row>
    <row r="273" spans="1:1">
      <c r="A273" s="26"/>
    </row>
    <row r="274" spans="1:1">
      <c r="A274" s="26"/>
    </row>
    <row r="275" spans="1:1">
      <c r="A275" s="26"/>
    </row>
    <row r="276" spans="1:1">
      <c r="A276" s="26"/>
    </row>
    <row r="277" spans="1:1">
      <c r="A277" s="26"/>
    </row>
    <row r="278" spans="1:1">
      <c r="A278" s="26"/>
    </row>
    <row r="279" spans="1:1">
      <c r="A279" s="26"/>
    </row>
    <row r="280" spans="1:1">
      <c r="A280" s="26"/>
    </row>
    <row r="281" spans="1:1">
      <c r="A281" s="26"/>
    </row>
    <row r="282" spans="1:1">
      <c r="A282" s="26"/>
    </row>
    <row r="283" spans="1:1">
      <c r="A283" s="26"/>
    </row>
    <row r="284" spans="1:1">
      <c r="A284" s="26"/>
    </row>
    <row r="285" spans="1:1">
      <c r="A285" s="26"/>
    </row>
    <row r="286" spans="1:1">
      <c r="A286" s="26"/>
    </row>
    <row r="287" spans="1:1">
      <c r="A287" s="26"/>
    </row>
    <row r="288" spans="1:1">
      <c r="A288" s="26"/>
    </row>
    <row r="289" spans="1:1">
      <c r="A289" s="26"/>
    </row>
    <row r="290" spans="1:1">
      <c r="A290" s="26"/>
    </row>
    <row r="291" spans="1:1">
      <c r="A291" s="26"/>
    </row>
    <row r="292" spans="1:1">
      <c r="A292" s="26"/>
    </row>
    <row r="293" spans="1:1">
      <c r="A293" s="26"/>
    </row>
    <row r="294" spans="1:1">
      <c r="A294" s="26"/>
    </row>
    <row r="295" spans="1:1">
      <c r="A295" s="26"/>
    </row>
    <row r="296" spans="1:1">
      <c r="A296" s="26"/>
    </row>
    <row r="297" spans="1:1">
      <c r="A297" s="26"/>
    </row>
    <row r="298" spans="1:1">
      <c r="A298" s="26"/>
    </row>
    <row r="299" spans="1:1">
      <c r="A299" s="26"/>
    </row>
    <row r="300" spans="1:1">
      <c r="A300" s="26"/>
    </row>
    <row r="301" spans="1:1">
      <c r="A301" s="26"/>
    </row>
    <row r="302" spans="1:1">
      <c r="A302" s="26"/>
    </row>
    <row r="303" spans="1:1">
      <c r="A303" s="26"/>
    </row>
    <row r="304" spans="1:1">
      <c r="A304" s="26"/>
    </row>
    <row r="305" spans="1:1">
      <c r="A305" s="26"/>
    </row>
    <row r="306" spans="1:1">
      <c r="A306" s="26"/>
    </row>
    <row r="307" spans="1:1">
      <c r="A307" s="26"/>
    </row>
    <row r="308" spans="1:1">
      <c r="A308" s="26"/>
    </row>
    <row r="309" spans="1:1">
      <c r="A309" s="26"/>
    </row>
    <row r="310" spans="1:1">
      <c r="A310" s="26"/>
    </row>
    <row r="311" spans="1:1">
      <c r="A311" s="26"/>
    </row>
    <row r="312" spans="1:1">
      <c r="A312" s="26"/>
    </row>
    <row r="313" spans="1:1">
      <c r="A313" s="26"/>
    </row>
    <row r="314" spans="1:1">
      <c r="A314" s="26"/>
    </row>
    <row r="315" spans="1:1">
      <c r="A315" s="26"/>
    </row>
    <row r="316" spans="1:1">
      <c r="A316" s="26"/>
    </row>
    <row r="317" spans="1:1">
      <c r="A317" s="26"/>
    </row>
    <row r="318" spans="1:1">
      <c r="A318" s="26"/>
    </row>
    <row r="319" spans="1:1">
      <c r="A319" s="26"/>
    </row>
    <row r="320" spans="1:1">
      <c r="A320" s="26"/>
    </row>
    <row r="321" spans="1:1">
      <c r="A321" s="26"/>
    </row>
    <row r="322" spans="1:1">
      <c r="A322" s="26"/>
    </row>
    <row r="323" spans="1:1">
      <c r="A323" s="26"/>
    </row>
    <row r="324" spans="1:1">
      <c r="A324" s="26"/>
    </row>
    <row r="325" spans="1:1">
      <c r="A325" s="26"/>
    </row>
    <row r="326" spans="1:1">
      <c r="A326" s="26"/>
    </row>
    <row r="327" spans="1:1">
      <c r="A327" s="26"/>
    </row>
    <row r="328" spans="1:1">
      <c r="A328" s="26"/>
    </row>
    <row r="329" spans="1:1">
      <c r="A329" s="26"/>
    </row>
    <row r="330" spans="1:1">
      <c r="A330" s="26"/>
    </row>
    <row r="331" spans="1:1">
      <c r="A331" s="26"/>
    </row>
    <row r="332" spans="1:1">
      <c r="A332" s="26"/>
    </row>
    <row r="333" spans="1:1">
      <c r="A333" s="26"/>
    </row>
    <row r="334" spans="1:1">
      <c r="A334" s="26"/>
    </row>
    <row r="335" spans="1:1">
      <c r="A335" s="26"/>
    </row>
    <row r="336" spans="1:1">
      <c r="A336" s="26"/>
    </row>
    <row r="337" spans="1:1">
      <c r="A337" s="26"/>
    </row>
    <row r="338" spans="1:1">
      <c r="A338" s="26"/>
    </row>
    <row r="339" spans="1:1">
      <c r="A339" s="26"/>
    </row>
    <row r="340" spans="1:1">
      <c r="A340" s="26"/>
    </row>
    <row r="341" spans="1:1">
      <c r="A341" s="26"/>
    </row>
    <row r="342" spans="1:1">
      <c r="A342" s="26"/>
    </row>
    <row r="343" spans="1:1">
      <c r="A343" s="26"/>
    </row>
    <row r="344" spans="1:1">
      <c r="A344" s="26"/>
    </row>
    <row r="345" spans="1:1">
      <c r="A345" s="26"/>
    </row>
    <row r="346" spans="1:1">
      <c r="A346" s="26"/>
    </row>
    <row r="347" spans="1:1">
      <c r="A347" s="26"/>
    </row>
    <row r="348" spans="1:1">
      <c r="A348" s="26"/>
    </row>
    <row r="349" spans="1:1">
      <c r="A349" s="26"/>
    </row>
    <row r="350" spans="1:1">
      <c r="A350" s="26"/>
    </row>
    <row r="351" spans="1:1">
      <c r="A351" s="26"/>
    </row>
    <row r="352" spans="1:1">
      <c r="A352" s="26"/>
    </row>
    <row r="353" spans="1:1">
      <c r="A353" s="26"/>
    </row>
    <row r="354" spans="1:1">
      <c r="A354" s="26"/>
    </row>
    <row r="355" spans="1:1">
      <c r="A355" s="26"/>
    </row>
    <row r="356" spans="1:1">
      <c r="A356" s="26"/>
    </row>
    <row r="357" spans="1:1">
      <c r="A357" s="26"/>
    </row>
    <row r="358" spans="1:1">
      <c r="A358" s="26"/>
    </row>
    <row r="359" spans="1:1">
      <c r="A359" s="26"/>
    </row>
    <row r="360" spans="1:1">
      <c r="A360" s="26"/>
    </row>
    <row r="361" spans="1:1">
      <c r="A361" s="26"/>
    </row>
    <row r="362" spans="1:1">
      <c r="A362" s="26"/>
    </row>
    <row r="363" spans="1:1">
      <c r="A363" s="26"/>
    </row>
    <row r="364" spans="1:1">
      <c r="A364" s="26"/>
    </row>
    <row r="365" spans="1:1">
      <c r="A365" s="26"/>
    </row>
    <row r="366" spans="1:1">
      <c r="A366" s="26"/>
    </row>
    <row r="367" spans="1:1">
      <c r="A367" s="26"/>
    </row>
    <row r="368" spans="1:1">
      <c r="A368" s="26"/>
    </row>
    <row r="369" spans="1:1">
      <c r="A369" s="26"/>
    </row>
    <row r="370" spans="1:1">
      <c r="A370" s="26"/>
    </row>
    <row r="371" spans="1:1">
      <c r="A371" s="26"/>
    </row>
    <row r="372" spans="1:1">
      <c r="A372" s="26"/>
    </row>
    <row r="373" spans="1:1">
      <c r="A373" s="26"/>
    </row>
    <row r="374" spans="1:1">
      <c r="A374" s="26"/>
    </row>
    <row r="375" spans="1:1">
      <c r="A375" s="26"/>
    </row>
    <row r="376" spans="1:1">
      <c r="A376" s="26"/>
    </row>
    <row r="377" spans="1:1">
      <c r="A377" s="26"/>
    </row>
    <row r="378" spans="1:1">
      <c r="A378" s="26"/>
    </row>
    <row r="379" spans="1:1">
      <c r="A379" s="26"/>
    </row>
    <row r="380" spans="1:1">
      <c r="A380" s="26"/>
    </row>
    <row r="381" spans="1:1">
      <c r="A381" s="26"/>
    </row>
    <row r="382" spans="1:1">
      <c r="A382" s="26"/>
    </row>
    <row r="383" spans="1:1">
      <c r="A383" s="26"/>
    </row>
    <row r="384" spans="1:1">
      <c r="A384" s="26"/>
    </row>
    <row r="385" spans="1:1">
      <c r="A385" s="26"/>
    </row>
    <row r="386" spans="1:1">
      <c r="A386" s="26"/>
    </row>
    <row r="387" spans="1:1">
      <c r="A387" s="26"/>
    </row>
    <row r="388" spans="1:1">
      <c r="A388" s="26"/>
    </row>
    <row r="389" spans="1:1">
      <c r="A389" s="26"/>
    </row>
    <row r="390" spans="1:1">
      <c r="A390" s="26"/>
    </row>
    <row r="391" spans="1:1">
      <c r="A391" s="26"/>
    </row>
    <row r="392" spans="1:1">
      <c r="A392" s="26"/>
    </row>
    <row r="393" spans="1:1">
      <c r="A393" s="26"/>
    </row>
    <row r="394" spans="1:1">
      <c r="A394" s="26"/>
    </row>
    <row r="395" spans="1:1">
      <c r="A395" s="26"/>
    </row>
    <row r="396" spans="1:1">
      <c r="A396" s="26"/>
    </row>
    <row r="397" spans="1:1">
      <c r="A397" s="26"/>
    </row>
    <row r="398" spans="1:1">
      <c r="A398" s="26"/>
    </row>
    <row r="399" spans="1:1">
      <c r="A399" s="26"/>
    </row>
    <row r="400" spans="1:1">
      <c r="A400" s="26"/>
    </row>
    <row r="401" spans="1:1">
      <c r="A401" s="26"/>
    </row>
    <row r="402" spans="1:1">
      <c r="A402" s="26"/>
    </row>
    <row r="403" spans="1:1">
      <c r="A403" s="26"/>
    </row>
    <row r="404" spans="1:1">
      <c r="A404" s="26"/>
    </row>
    <row r="405" spans="1:1">
      <c r="A405" s="26"/>
    </row>
    <row r="406" spans="1:1">
      <c r="A406" s="26"/>
    </row>
    <row r="407" spans="1:1">
      <c r="A407" s="26"/>
    </row>
    <row r="408" spans="1:1">
      <c r="A408" s="26"/>
    </row>
    <row r="409" spans="1:1">
      <c r="A409" s="26"/>
    </row>
    <row r="410" spans="1:1">
      <c r="A410" s="26"/>
    </row>
    <row r="411" spans="1:1">
      <c r="A411" s="26"/>
    </row>
    <row r="412" spans="1:1">
      <c r="A412" s="26"/>
    </row>
    <row r="413" spans="1:1">
      <c r="A413" s="26"/>
    </row>
    <row r="414" spans="1:1">
      <c r="A414" s="26"/>
    </row>
    <row r="415" spans="1:1">
      <c r="A415" s="26"/>
    </row>
    <row r="416" spans="1:1">
      <c r="A416" s="26"/>
    </row>
    <row r="417" spans="1:1">
      <c r="A417" s="26"/>
    </row>
    <row r="418" spans="1:1">
      <c r="A418" s="26"/>
    </row>
    <row r="419" spans="1:1">
      <c r="A419" s="26"/>
    </row>
    <row r="420" spans="1:1">
      <c r="A420" s="26"/>
    </row>
    <row r="421" spans="1:1">
      <c r="A421" s="26"/>
    </row>
    <row r="422" spans="1:1">
      <c r="A422" s="26"/>
    </row>
    <row r="423" spans="1:1">
      <c r="A423" s="26"/>
    </row>
    <row r="424" spans="1:1">
      <c r="A424" s="26"/>
    </row>
    <row r="425" spans="1:1">
      <c r="A425" s="26"/>
    </row>
    <row r="426" spans="1:1">
      <c r="A426" s="26"/>
    </row>
    <row r="427" spans="1:1">
      <c r="A427" s="26"/>
    </row>
    <row r="428" spans="1:1">
      <c r="A428" s="26"/>
    </row>
    <row r="429" spans="1:1">
      <c r="A429" s="26"/>
    </row>
    <row r="430" spans="1:1">
      <c r="A430" s="26"/>
    </row>
    <row r="431" spans="1:1">
      <c r="A431" s="26"/>
    </row>
    <row r="432" spans="1:1">
      <c r="A432" s="26"/>
    </row>
    <row r="433" spans="1:1">
      <c r="A433" s="26"/>
    </row>
    <row r="434" spans="1:1">
      <c r="A434" s="26"/>
    </row>
    <row r="435" spans="1:1">
      <c r="A435" s="26"/>
    </row>
    <row r="436" spans="1:1">
      <c r="A436" s="26"/>
    </row>
    <row r="437" spans="1:1">
      <c r="A437" s="26"/>
    </row>
    <row r="438" spans="1:1">
      <c r="A438" s="26"/>
    </row>
    <row r="439" spans="1:1">
      <c r="A439" s="26"/>
    </row>
    <row r="440" spans="1:1">
      <c r="A440" s="26"/>
    </row>
    <row r="441" spans="1:1">
      <c r="A441" s="26"/>
    </row>
    <row r="442" spans="1:1">
      <c r="A442" s="26"/>
    </row>
    <row r="443" spans="1:1">
      <c r="A443" s="26"/>
    </row>
    <row r="444" spans="1:1">
      <c r="A444" s="26"/>
    </row>
    <row r="445" spans="1:1">
      <c r="A445" s="26"/>
    </row>
    <row r="446" spans="1:1">
      <c r="A446" s="26"/>
    </row>
    <row r="447" spans="1:1">
      <c r="A447" s="26"/>
    </row>
    <row r="448" spans="1:1">
      <c r="A448" s="26"/>
    </row>
    <row r="449" spans="1:1">
      <c r="A449" s="26"/>
    </row>
    <row r="450" spans="1:1">
      <c r="A450" s="26"/>
    </row>
    <row r="451" spans="1:1">
      <c r="A451" s="26"/>
    </row>
    <row r="452" spans="1:1">
      <c r="A452" s="26"/>
    </row>
    <row r="453" spans="1:1">
      <c r="A453" s="26"/>
    </row>
    <row r="454" spans="1:1">
      <c r="A454" s="26"/>
    </row>
    <row r="455" spans="1:1">
      <c r="A455" s="26"/>
    </row>
    <row r="456" spans="1:1">
      <c r="A456" s="26"/>
    </row>
    <row r="457" spans="1:1">
      <c r="A457" s="26"/>
    </row>
    <row r="458" spans="1:1">
      <c r="A458" s="26"/>
    </row>
    <row r="459" spans="1:1">
      <c r="A459" s="26"/>
    </row>
    <row r="460" spans="1:1">
      <c r="A460" s="26"/>
    </row>
    <row r="461" spans="1:1">
      <c r="A461" s="26"/>
    </row>
    <row r="462" spans="1:1">
      <c r="A462" s="26"/>
    </row>
    <row r="463" spans="1:1">
      <c r="A463" s="26"/>
    </row>
    <row r="464" spans="1:1">
      <c r="A464" s="26"/>
    </row>
    <row r="465" spans="1:1">
      <c r="A465" s="26"/>
    </row>
    <row r="466" spans="1:1">
      <c r="A466" s="26"/>
    </row>
    <row r="467" spans="1:1">
      <c r="A467" s="26"/>
    </row>
    <row r="468" spans="1:1">
      <c r="A468" s="26"/>
    </row>
    <row r="469" spans="1:1">
      <c r="A469" s="26"/>
    </row>
    <row r="470" spans="1:1">
      <c r="A470" s="26"/>
    </row>
    <row r="471" spans="1:1">
      <c r="A471" s="26"/>
    </row>
    <row r="472" spans="1:1">
      <c r="A472" s="26"/>
    </row>
    <row r="473" spans="1:1">
      <c r="A473" s="26"/>
    </row>
    <row r="474" spans="1:1">
      <c r="A474" s="26"/>
    </row>
    <row r="475" spans="1:1">
      <c r="A475" s="26"/>
    </row>
    <row r="476" spans="1:1">
      <c r="A476" s="26"/>
    </row>
    <row r="477" spans="1:1">
      <c r="A477" s="26"/>
    </row>
    <row r="478" spans="1:1">
      <c r="A478" s="26"/>
    </row>
    <row r="479" spans="1:1">
      <c r="A479" s="26"/>
    </row>
    <row r="480" spans="1:1">
      <c r="A480" s="26"/>
    </row>
    <row r="481" spans="1:1">
      <c r="A481" s="26"/>
    </row>
    <row r="482" spans="1:1">
      <c r="A482" s="26"/>
    </row>
    <row r="483" spans="1:1">
      <c r="A483" s="26"/>
    </row>
    <row r="484" spans="1:1">
      <c r="A484" s="26"/>
    </row>
    <row r="485" spans="1:1">
      <c r="A485" s="26"/>
    </row>
    <row r="486" spans="1:1">
      <c r="A486" s="26"/>
    </row>
    <row r="487" spans="1:1">
      <c r="A487" s="26"/>
    </row>
    <row r="488" spans="1:1">
      <c r="A488" s="26"/>
    </row>
    <row r="489" spans="1:1">
      <c r="A489" s="26"/>
    </row>
    <row r="490" spans="1:1">
      <c r="A490" s="26"/>
    </row>
    <row r="491" spans="1:1">
      <c r="A491" s="26"/>
    </row>
    <row r="492" spans="1:1">
      <c r="A492" s="26"/>
    </row>
    <row r="493" spans="1:1">
      <c r="A493" s="26"/>
    </row>
    <row r="494" spans="1:1">
      <c r="A494" s="26"/>
    </row>
    <row r="495" spans="1:1">
      <c r="A495" s="26"/>
    </row>
    <row r="496" spans="1:1">
      <c r="A496" s="26"/>
    </row>
    <row r="497" spans="1:1">
      <c r="A497" s="26"/>
    </row>
    <row r="498" spans="1:1">
      <c r="A498" s="26"/>
    </row>
    <row r="499" spans="1:1">
      <c r="A499" s="26"/>
    </row>
    <row r="500" spans="1:1">
      <c r="A500" s="26"/>
    </row>
    <row r="501" spans="1:1">
      <c r="A501" s="26"/>
    </row>
    <row r="502" spans="1:1">
      <c r="A502" s="26"/>
    </row>
    <row r="503" spans="1:1">
      <c r="A503" s="26"/>
    </row>
    <row r="504" spans="1:1">
      <c r="A504" s="26"/>
    </row>
    <row r="505" spans="1:1">
      <c r="A505" s="26"/>
    </row>
    <row r="506" spans="1:1">
      <c r="A506" s="26"/>
    </row>
    <row r="507" spans="1:1">
      <c r="A507" s="26"/>
    </row>
    <row r="508" spans="1:1">
      <c r="A508" s="26"/>
    </row>
    <row r="509" spans="1:1">
      <c r="A509" s="26"/>
    </row>
    <row r="510" spans="1:1">
      <c r="A510" s="26"/>
    </row>
    <row r="511" spans="1:1">
      <c r="A511" s="26"/>
    </row>
    <row r="512" spans="1:1">
      <c r="A512" s="26"/>
    </row>
    <row r="513" spans="1:1">
      <c r="A513" s="26"/>
    </row>
    <row r="514" spans="1:1">
      <c r="A514" s="26"/>
    </row>
    <row r="515" spans="1:1">
      <c r="A515" s="26"/>
    </row>
    <row r="516" spans="1:1">
      <c r="A516" s="26"/>
    </row>
    <row r="517" spans="1:1">
      <c r="A517" s="26"/>
    </row>
    <row r="518" spans="1:1">
      <c r="A518" s="26"/>
    </row>
    <row r="519" spans="1:1">
      <c r="A519" s="26"/>
    </row>
    <row r="520" spans="1:1">
      <c r="A520" s="26"/>
    </row>
    <row r="521" spans="1:1">
      <c r="A521" s="26"/>
    </row>
    <row r="522" spans="1:1">
      <c r="A522" s="26"/>
    </row>
    <row r="523" spans="1:1">
      <c r="A523" s="26"/>
    </row>
    <row r="524" spans="1:1">
      <c r="A524" s="26"/>
    </row>
    <row r="525" spans="1:1">
      <c r="A525" s="26"/>
    </row>
    <row r="526" spans="1:1">
      <c r="A526" s="26"/>
    </row>
    <row r="527" spans="1:1">
      <c r="A527" s="26"/>
    </row>
    <row r="528" spans="1:1">
      <c r="A528" s="26"/>
    </row>
    <row r="529" spans="1:1">
      <c r="A529" s="26"/>
    </row>
    <row r="530" spans="1:1">
      <c r="A530" s="26"/>
    </row>
    <row r="531" spans="1:1">
      <c r="A531" s="26"/>
    </row>
    <row r="532" spans="1:1">
      <c r="A532" s="26"/>
    </row>
    <row r="533" spans="1:1">
      <c r="A533" s="26"/>
    </row>
    <row r="534" spans="1:1">
      <c r="A534" s="26"/>
    </row>
    <row r="535" spans="1:1">
      <c r="A535" s="26"/>
    </row>
    <row r="536" spans="1:1">
      <c r="A536" s="26"/>
    </row>
    <row r="537" spans="1:1">
      <c r="A537" s="26"/>
    </row>
    <row r="538" spans="1:1">
      <c r="A538" s="26"/>
    </row>
    <row r="539" spans="1:1">
      <c r="A539" s="26"/>
    </row>
    <row r="540" spans="1:1">
      <c r="A540" s="26"/>
    </row>
    <row r="541" spans="1:1">
      <c r="A541" s="26"/>
    </row>
    <row r="542" spans="1:1">
      <c r="A542" s="26"/>
    </row>
    <row r="543" spans="1:1">
      <c r="A543" s="26"/>
    </row>
    <row r="544" spans="1:1">
      <c r="A544" s="26"/>
    </row>
    <row r="545" spans="1:1">
      <c r="A545" s="26"/>
    </row>
    <row r="546" spans="1:1">
      <c r="A546" s="26"/>
    </row>
    <row r="547" spans="1:1">
      <c r="A547" s="26"/>
    </row>
    <row r="548" spans="1:1">
      <c r="A548" s="26"/>
    </row>
    <row r="549" spans="1:1">
      <c r="A549" s="26"/>
    </row>
    <row r="550" spans="1:1">
      <c r="A550" s="26"/>
    </row>
    <row r="551" spans="1:1">
      <c r="A551" s="26"/>
    </row>
    <row r="552" spans="1:1">
      <c r="A552" s="26"/>
    </row>
    <row r="553" spans="1:1">
      <c r="A553" s="26"/>
    </row>
    <row r="554" spans="1:1">
      <c r="A554" s="26"/>
    </row>
    <row r="555" spans="1:1">
      <c r="A555" s="26"/>
    </row>
    <row r="556" spans="1:1">
      <c r="A556" s="26"/>
    </row>
    <row r="557" spans="1:1">
      <c r="A557" s="26"/>
    </row>
    <row r="558" spans="1:1">
      <c r="A558" s="26"/>
    </row>
    <row r="559" spans="1:1">
      <c r="A559" s="26"/>
    </row>
    <row r="560" spans="1:1">
      <c r="A560" s="26"/>
    </row>
    <row r="561" spans="1:1">
      <c r="A561" s="26"/>
    </row>
    <row r="562" spans="1:1">
      <c r="A562" s="26"/>
    </row>
    <row r="563" spans="1:1">
      <c r="A563" s="26"/>
    </row>
    <row r="564" spans="1:1">
      <c r="A564" s="26"/>
    </row>
    <row r="565" spans="1:1">
      <c r="A565" s="26"/>
    </row>
    <row r="566" spans="1:1">
      <c r="A566" s="26"/>
    </row>
    <row r="567" spans="1:1">
      <c r="A567" s="26"/>
    </row>
    <row r="568" spans="1:1">
      <c r="A568" s="26"/>
    </row>
    <row r="569" spans="1:1">
      <c r="A569" s="26"/>
    </row>
    <row r="570" spans="1:1">
      <c r="A570" s="26"/>
    </row>
    <row r="571" spans="1:1">
      <c r="A571" s="26"/>
    </row>
    <row r="572" spans="1:1">
      <c r="A572" s="26"/>
    </row>
    <row r="573" spans="1:1">
      <c r="A573" s="26"/>
    </row>
    <row r="574" spans="1:1">
      <c r="A574" s="26"/>
    </row>
    <row r="575" spans="1:1">
      <c r="A575" s="26"/>
    </row>
    <row r="576" spans="1:1">
      <c r="A576" s="26"/>
    </row>
    <row r="577" spans="1:1">
      <c r="A577" s="26"/>
    </row>
    <row r="578" spans="1:1">
      <c r="A578" s="26"/>
    </row>
    <row r="579" spans="1:1">
      <c r="A579" s="26"/>
    </row>
    <row r="580" spans="1:1">
      <c r="A580" s="26"/>
    </row>
    <row r="581" spans="1:1">
      <c r="A581" s="26"/>
    </row>
    <row r="582" spans="1:1">
      <c r="A582" s="26"/>
    </row>
    <row r="583" spans="1:1">
      <c r="A583" s="26"/>
    </row>
    <row r="584" spans="1:1">
      <c r="A584" s="26"/>
    </row>
    <row r="585" spans="1:1">
      <c r="A585" s="26"/>
    </row>
    <row r="586" spans="1:1">
      <c r="A586" s="26"/>
    </row>
    <row r="587" spans="1:1">
      <c r="A587" s="26"/>
    </row>
    <row r="588" spans="1:1">
      <c r="A588" s="26"/>
    </row>
    <row r="589" spans="1:1">
      <c r="A589" s="26"/>
    </row>
    <row r="590" spans="1:1">
      <c r="A590" s="26"/>
    </row>
    <row r="591" spans="1:1">
      <c r="A591" s="26"/>
    </row>
    <row r="592" spans="1:1">
      <c r="A592" s="26"/>
    </row>
    <row r="593" spans="1:1">
      <c r="A593" s="26"/>
    </row>
    <row r="594" spans="1:1">
      <c r="A594" s="26"/>
    </row>
    <row r="595" spans="1:1">
      <c r="A595" s="26"/>
    </row>
    <row r="596" spans="1:1">
      <c r="A596" s="26"/>
    </row>
    <row r="597" spans="1:1">
      <c r="A597" s="26"/>
    </row>
    <row r="598" spans="1:1">
      <c r="A598" s="26"/>
    </row>
    <row r="599" spans="1:1">
      <c r="A599" s="26"/>
    </row>
    <row r="600" spans="1:1">
      <c r="A600" s="26"/>
    </row>
    <row r="601" spans="1:1">
      <c r="A601" s="26"/>
    </row>
    <row r="602" spans="1:1">
      <c r="A602" s="26"/>
    </row>
    <row r="603" spans="1:1">
      <c r="A603" s="26"/>
    </row>
    <row r="604" spans="1:1">
      <c r="A604" s="26"/>
    </row>
    <row r="605" spans="1:1">
      <c r="A605" s="26"/>
    </row>
    <row r="606" spans="1:1">
      <c r="A606" s="26"/>
    </row>
    <row r="607" spans="1:1">
      <c r="A607" s="26"/>
    </row>
    <row r="608" spans="1:1">
      <c r="A608" s="26"/>
    </row>
    <row r="609" spans="1:1">
      <c r="A609" s="26"/>
    </row>
    <row r="610" spans="1:1">
      <c r="A610" s="26"/>
    </row>
    <row r="611" spans="1:1">
      <c r="A611" s="26"/>
    </row>
    <row r="612" spans="1:1">
      <c r="A612" s="26"/>
    </row>
    <row r="613" spans="1:1">
      <c r="A613" s="26"/>
    </row>
    <row r="614" spans="1:1">
      <c r="A614" s="26"/>
    </row>
    <row r="615" spans="1:1">
      <c r="A615" s="26"/>
    </row>
    <row r="616" spans="1:1">
      <c r="A616" s="26"/>
    </row>
    <row r="617" spans="1:1">
      <c r="A617" s="26"/>
    </row>
    <row r="618" spans="1:1">
      <c r="A618" s="26"/>
    </row>
    <row r="619" spans="1:1">
      <c r="A619" s="26"/>
    </row>
    <row r="620" spans="1:1">
      <c r="A620" s="26"/>
    </row>
    <row r="621" spans="1:1">
      <c r="A621" s="26"/>
    </row>
    <row r="622" spans="1:1">
      <c r="A622" s="26"/>
    </row>
    <row r="623" spans="1:1">
      <c r="A623" s="26"/>
    </row>
    <row r="624" spans="1:1">
      <c r="A624" s="26"/>
    </row>
    <row r="625" spans="1:1">
      <c r="A625" s="26"/>
    </row>
    <row r="626" spans="1:1">
      <c r="A626" s="26"/>
    </row>
    <row r="627" spans="1:1">
      <c r="A627" s="26"/>
    </row>
    <row r="628" spans="1:1">
      <c r="A628" s="26"/>
    </row>
    <row r="629" spans="1:1">
      <c r="A629" s="26"/>
    </row>
    <row r="630" spans="1:1">
      <c r="A630" s="26"/>
    </row>
    <row r="631" spans="1:1">
      <c r="A631" s="26"/>
    </row>
    <row r="632" spans="1:1">
      <c r="A632" s="26"/>
    </row>
    <row r="633" spans="1:1">
      <c r="A633" s="26"/>
    </row>
    <row r="634" spans="1:1">
      <c r="A634" s="26"/>
    </row>
    <row r="635" spans="1:1">
      <c r="A635" s="26"/>
    </row>
    <row r="636" spans="1:1">
      <c r="A636" s="26"/>
    </row>
    <row r="637" spans="1:1">
      <c r="A637" s="26"/>
    </row>
    <row r="638" spans="1:1">
      <c r="A638" s="26"/>
    </row>
    <row r="639" spans="1:1">
      <c r="A639" s="26"/>
    </row>
    <row r="640" spans="1:1">
      <c r="A640" s="26"/>
    </row>
    <row r="641" spans="1:1">
      <c r="A641" s="26"/>
    </row>
    <row r="642" spans="1:1">
      <c r="A642" s="26"/>
    </row>
    <row r="643" spans="1:1">
      <c r="A643" s="26"/>
    </row>
    <row r="644" spans="1:1">
      <c r="A644" s="26"/>
    </row>
    <row r="645" spans="1:1">
      <c r="A645" s="26"/>
    </row>
    <row r="646" spans="1:1">
      <c r="A646" s="26"/>
    </row>
    <row r="647" spans="1:1">
      <c r="A647" s="26"/>
    </row>
    <row r="648" spans="1:1">
      <c r="A648" s="26"/>
    </row>
    <row r="649" spans="1:1">
      <c r="A649" s="26"/>
    </row>
    <row r="650" spans="1:1">
      <c r="A650" s="26"/>
    </row>
    <row r="651" spans="1:1">
      <c r="A651" s="26"/>
    </row>
    <row r="652" spans="1:1">
      <c r="A652" s="26"/>
    </row>
    <row r="653" spans="1:1">
      <c r="A653" s="26"/>
    </row>
    <row r="654" spans="1:1">
      <c r="A654" s="26"/>
    </row>
    <row r="655" spans="1:1">
      <c r="A655" s="26"/>
    </row>
    <row r="656" spans="1:1">
      <c r="A656" s="26"/>
    </row>
    <row r="657" spans="1:1">
      <c r="A657" s="26"/>
    </row>
    <row r="658" spans="1:1">
      <c r="A658" s="26"/>
    </row>
    <row r="659" spans="1:1">
      <c r="A659" s="26"/>
    </row>
    <row r="660" spans="1:1">
      <c r="A660" s="26"/>
    </row>
    <row r="661" spans="1:1">
      <c r="A661" s="26"/>
    </row>
    <row r="662" spans="1:1">
      <c r="A662" s="26"/>
    </row>
    <row r="663" spans="1:1">
      <c r="A663" s="26"/>
    </row>
    <row r="664" spans="1:1">
      <c r="A664" s="26"/>
    </row>
    <row r="665" spans="1:1">
      <c r="A665" s="26"/>
    </row>
    <row r="666" spans="1:1">
      <c r="A666" s="26"/>
    </row>
    <row r="667" spans="1:1">
      <c r="A667" s="26"/>
    </row>
    <row r="668" spans="1:1">
      <c r="A668" s="26"/>
    </row>
    <row r="669" spans="1:1">
      <c r="A669" s="26"/>
    </row>
    <row r="670" spans="1:1">
      <c r="A670" s="26"/>
    </row>
    <row r="671" spans="1:1">
      <c r="A671" s="26"/>
    </row>
    <row r="672" spans="1:1">
      <c r="A672" s="26"/>
    </row>
    <row r="673" spans="1:1">
      <c r="A673" s="26"/>
    </row>
    <row r="674" spans="1:1">
      <c r="A674" s="26"/>
    </row>
    <row r="675" spans="1:1">
      <c r="A675" s="26"/>
    </row>
    <row r="676" spans="1:1">
      <c r="A676" s="26"/>
    </row>
    <row r="677" spans="1:1">
      <c r="A677" s="26"/>
    </row>
    <row r="678" spans="1:1">
      <c r="A678" s="26"/>
    </row>
    <row r="679" spans="1:1">
      <c r="A679" s="26"/>
    </row>
    <row r="680" spans="1:1">
      <c r="A680" s="26"/>
    </row>
    <row r="681" spans="1:1">
      <c r="A681" s="26"/>
    </row>
    <row r="682" spans="1:1">
      <c r="A682" s="26"/>
    </row>
    <row r="683" spans="1:1">
      <c r="A683" s="26"/>
    </row>
    <row r="684" spans="1:1">
      <c r="A684" s="26"/>
    </row>
    <row r="685" spans="1:1">
      <c r="A685" s="26"/>
    </row>
    <row r="686" spans="1:1">
      <c r="A686" s="26"/>
    </row>
    <row r="687" spans="1:1">
      <c r="A687" s="26"/>
    </row>
    <row r="688" spans="1:1">
      <c r="A688" s="26"/>
    </row>
    <row r="689" spans="1:1">
      <c r="A689" s="26"/>
    </row>
    <row r="690" spans="1:1">
      <c r="A690" s="26"/>
    </row>
    <row r="691" spans="1:1">
      <c r="A691" s="26"/>
    </row>
    <row r="692" spans="1:1">
      <c r="A692" s="26"/>
    </row>
    <row r="693" spans="1:1">
      <c r="A693" s="26"/>
    </row>
    <row r="694" spans="1:1">
      <c r="A694" s="26"/>
    </row>
    <row r="695" spans="1:1">
      <c r="A695" s="26"/>
    </row>
    <row r="696" spans="1:1">
      <c r="A696" s="26"/>
    </row>
    <row r="697" spans="1:1">
      <c r="A697" s="26"/>
    </row>
    <row r="698" spans="1:1">
      <c r="A698" s="26"/>
    </row>
    <row r="699" spans="1:1">
      <c r="A699" s="26"/>
    </row>
    <row r="700" spans="1:1">
      <c r="A700" s="26"/>
    </row>
    <row r="701" spans="1:1">
      <c r="A701" s="26"/>
    </row>
    <row r="702" spans="1:1">
      <c r="A702" s="26"/>
    </row>
    <row r="703" spans="1:1">
      <c r="A703" s="26"/>
    </row>
    <row r="704" spans="1:1">
      <c r="A704" s="26"/>
    </row>
    <row r="705" spans="1:1">
      <c r="A705" s="26"/>
    </row>
    <row r="706" spans="1:1">
      <c r="A706" s="26"/>
    </row>
    <row r="707" spans="1:1">
      <c r="A707" s="26"/>
    </row>
    <row r="708" spans="1:1">
      <c r="A708" s="26"/>
    </row>
    <row r="709" spans="1:1">
      <c r="A709" s="26"/>
    </row>
    <row r="710" spans="1:1">
      <c r="A710" s="26"/>
    </row>
    <row r="711" spans="1:1">
      <c r="A711" s="26"/>
    </row>
    <row r="712" spans="1:1">
      <c r="A712" s="26"/>
    </row>
    <row r="713" spans="1:1">
      <c r="A713" s="26"/>
    </row>
    <row r="714" spans="1:1">
      <c r="A714" s="26"/>
    </row>
    <row r="715" spans="1:1">
      <c r="A715" s="26"/>
    </row>
    <row r="716" spans="1:1">
      <c r="A716" s="26"/>
    </row>
    <row r="717" spans="1:1">
      <c r="A717" s="26"/>
    </row>
    <row r="718" spans="1:1">
      <c r="A718" s="26"/>
    </row>
    <row r="719" spans="1:1">
      <c r="A719" s="26"/>
    </row>
    <row r="720" spans="1:1">
      <c r="A720" s="26"/>
    </row>
    <row r="721" spans="1:1">
      <c r="A721" s="26"/>
    </row>
    <row r="722" spans="1:1">
      <c r="A722" s="26"/>
    </row>
    <row r="723" spans="1:1">
      <c r="A723" s="26"/>
    </row>
    <row r="724" spans="1:1">
      <c r="A724" s="26"/>
    </row>
    <row r="725" spans="1:1">
      <c r="A725" s="26"/>
    </row>
    <row r="726" spans="1:1">
      <c r="A726" s="26"/>
    </row>
    <row r="727" spans="1:1">
      <c r="A727" s="26"/>
    </row>
    <row r="728" spans="1:1">
      <c r="A728" s="26"/>
    </row>
    <row r="729" spans="1:1">
      <c r="A729" s="26"/>
    </row>
    <row r="730" spans="1:1">
      <c r="A730" s="26"/>
    </row>
    <row r="731" spans="1:1">
      <c r="A731" s="26"/>
    </row>
    <row r="732" spans="1:1">
      <c r="A732" s="26"/>
    </row>
    <row r="733" spans="1:1">
      <c r="A733" s="26"/>
    </row>
    <row r="734" spans="1:1">
      <c r="A734" s="26"/>
    </row>
    <row r="735" spans="1:1">
      <c r="A735" s="26"/>
    </row>
    <row r="736" spans="1:1">
      <c r="A736" s="26"/>
    </row>
    <row r="737" spans="1:1">
      <c r="A737" s="26"/>
    </row>
    <row r="738" spans="1:1">
      <c r="A738" s="26"/>
    </row>
    <row r="739" spans="1:1">
      <c r="A739" s="26"/>
    </row>
    <row r="740" spans="1:1">
      <c r="A740" s="26"/>
    </row>
    <row r="741" spans="1:1">
      <c r="A741" s="26"/>
    </row>
    <row r="742" spans="1:1">
      <c r="A742" s="26"/>
    </row>
    <row r="743" spans="1:1">
      <c r="A743" s="26"/>
    </row>
    <row r="744" spans="1:1">
      <c r="A744" s="26"/>
    </row>
    <row r="745" spans="1:1">
      <c r="A745" s="26"/>
    </row>
    <row r="746" spans="1:1">
      <c r="A746" s="26"/>
    </row>
    <row r="747" spans="1:1">
      <c r="A747" s="26"/>
    </row>
    <row r="748" spans="1:1">
      <c r="A748" s="26"/>
    </row>
    <row r="749" spans="1:1">
      <c r="A749" s="26"/>
    </row>
    <row r="750" spans="1:1">
      <c r="A750" s="26"/>
    </row>
    <row r="751" spans="1:1">
      <c r="A751" s="26"/>
    </row>
    <row r="752" spans="1:1">
      <c r="A752" s="26"/>
    </row>
    <row r="753" spans="1:1">
      <c r="A753" s="26"/>
    </row>
    <row r="754" spans="1:1">
      <c r="A754" s="26"/>
    </row>
    <row r="755" spans="1:1">
      <c r="A755" s="26"/>
    </row>
    <row r="756" spans="1:1">
      <c r="A756" s="26"/>
    </row>
    <row r="757" spans="1:1">
      <c r="A757" s="26"/>
    </row>
    <row r="758" spans="1:1">
      <c r="A758" s="26"/>
    </row>
    <row r="759" spans="1:1">
      <c r="A759" s="26"/>
    </row>
    <row r="760" spans="1:1">
      <c r="A760" s="26"/>
    </row>
    <row r="761" spans="1:1">
      <c r="A761" s="26"/>
    </row>
    <row r="762" spans="1:1">
      <c r="A762" s="26"/>
    </row>
    <row r="763" spans="1:1">
      <c r="A763" s="26"/>
    </row>
    <row r="764" spans="1:1">
      <c r="A764" s="26"/>
    </row>
    <row r="765" spans="1:1">
      <c r="A765" s="26"/>
    </row>
    <row r="766" spans="1:1">
      <c r="A766" s="26"/>
    </row>
    <row r="767" spans="1:1">
      <c r="A767" s="26"/>
    </row>
    <row r="768" spans="1:1">
      <c r="A768" s="26"/>
    </row>
    <row r="769" spans="1:1">
      <c r="A769" s="26"/>
    </row>
    <row r="770" spans="1:1">
      <c r="A770" s="26"/>
    </row>
    <row r="771" spans="1:1">
      <c r="A771" s="26"/>
    </row>
    <row r="772" spans="1:1">
      <c r="A772" s="26"/>
    </row>
    <row r="773" spans="1:1">
      <c r="A773" s="26"/>
    </row>
    <row r="774" spans="1:1">
      <c r="A774" s="26"/>
    </row>
    <row r="775" spans="1:1">
      <c r="A775" s="26"/>
    </row>
    <row r="776" spans="1:1">
      <c r="A776" s="26"/>
    </row>
    <row r="777" spans="1:1">
      <c r="A777" s="26"/>
    </row>
    <row r="778" spans="1:1">
      <c r="A778" s="26"/>
    </row>
    <row r="779" spans="1:1">
      <c r="A779" s="26"/>
    </row>
    <row r="780" spans="1:1">
      <c r="A780" s="26"/>
    </row>
    <row r="781" spans="1:1">
      <c r="A781" s="26"/>
    </row>
    <row r="782" spans="1:1">
      <c r="A782" s="26"/>
    </row>
    <row r="783" spans="1:1">
      <c r="A783" s="26"/>
    </row>
    <row r="784" spans="1:1">
      <c r="A784" s="26"/>
    </row>
    <row r="785" spans="1:1">
      <c r="A785" s="26"/>
    </row>
    <row r="786" spans="1:1">
      <c r="A786" s="26"/>
    </row>
    <row r="787" spans="1:1">
      <c r="A787" s="26"/>
    </row>
    <row r="788" spans="1:1">
      <c r="A788" s="26"/>
    </row>
    <row r="789" spans="1:1">
      <c r="A789" s="26"/>
    </row>
    <row r="790" spans="1:1">
      <c r="A790" s="26"/>
    </row>
    <row r="791" spans="1:1">
      <c r="A791" s="26"/>
    </row>
    <row r="792" spans="1:1">
      <c r="A792" s="26"/>
    </row>
    <row r="793" spans="1:1">
      <c r="A793" s="26"/>
    </row>
    <row r="794" spans="1:1">
      <c r="A794" s="26"/>
    </row>
    <row r="795" spans="1:1">
      <c r="A795" s="26"/>
    </row>
    <row r="796" spans="1:1">
      <c r="A796" s="26"/>
    </row>
    <row r="797" spans="1:1">
      <c r="A797" s="26"/>
    </row>
    <row r="798" spans="1:1">
      <c r="A798" s="26"/>
    </row>
    <row r="799" spans="1:1">
      <c r="A799" s="26"/>
    </row>
    <row r="800" spans="1:1">
      <c r="A800" s="26"/>
    </row>
    <row r="801" spans="1:1">
      <c r="A801" s="26"/>
    </row>
    <row r="802" spans="1:1">
      <c r="A802" s="26"/>
    </row>
    <row r="803" spans="1:1">
      <c r="A803" s="26"/>
    </row>
    <row r="804" spans="1:1">
      <c r="A804" s="26"/>
    </row>
    <row r="805" spans="1:1">
      <c r="A805" s="26"/>
    </row>
    <row r="806" spans="1:1">
      <c r="A806" s="26"/>
    </row>
    <row r="807" spans="1:1">
      <c r="A807" s="26"/>
    </row>
    <row r="808" spans="1:1">
      <c r="A808" s="26"/>
    </row>
    <row r="809" spans="1:1">
      <c r="A809" s="26"/>
    </row>
    <row r="810" spans="1:1">
      <c r="A810" s="26"/>
    </row>
    <row r="811" spans="1:1">
      <c r="A811" s="26"/>
    </row>
    <row r="812" spans="1:1">
      <c r="A812" s="26"/>
    </row>
    <row r="813" spans="1:1">
      <c r="A813" s="26"/>
    </row>
    <row r="814" spans="1:1">
      <c r="A814" s="26"/>
    </row>
    <row r="815" spans="1:1">
      <c r="A815" s="26"/>
    </row>
    <row r="816" spans="1:1">
      <c r="A816" s="26"/>
    </row>
    <row r="817" spans="1:1">
      <c r="A817" s="26"/>
    </row>
    <row r="818" spans="1:1">
      <c r="A818" s="26"/>
    </row>
    <row r="819" spans="1:1">
      <c r="A819" s="26"/>
    </row>
    <row r="820" spans="1:1">
      <c r="A820" s="26"/>
    </row>
    <row r="821" spans="1:1">
      <c r="A821" s="26"/>
    </row>
    <row r="822" spans="1:1">
      <c r="A822" s="26"/>
    </row>
    <row r="823" spans="1:1">
      <c r="A823" s="26"/>
    </row>
    <row r="824" spans="1:1">
      <c r="A824" s="26"/>
    </row>
    <row r="825" spans="1:1">
      <c r="A825" s="26"/>
    </row>
    <row r="826" spans="1:1">
      <c r="A826" s="26"/>
    </row>
    <row r="827" spans="1:1">
      <c r="A827" s="26"/>
    </row>
    <row r="828" spans="1:1">
      <c r="A828" s="26"/>
    </row>
    <row r="829" spans="1:1">
      <c r="A829" s="26"/>
    </row>
    <row r="830" spans="1:1">
      <c r="A830" s="26"/>
    </row>
    <row r="831" spans="1:1">
      <c r="A831" s="26"/>
    </row>
    <row r="832" spans="1:1">
      <c r="A832" s="26"/>
    </row>
    <row r="833" spans="1:1">
      <c r="A833" s="26"/>
    </row>
    <row r="834" spans="1:1">
      <c r="A834" s="26"/>
    </row>
    <row r="835" spans="1:1">
      <c r="A835" s="26"/>
    </row>
    <row r="836" spans="1:1">
      <c r="A836" s="26"/>
    </row>
    <row r="837" spans="1:1">
      <c r="A837" s="26"/>
    </row>
    <row r="838" spans="1:1">
      <c r="A838" s="26"/>
    </row>
    <row r="839" spans="1:1">
      <c r="A839" s="26"/>
    </row>
    <row r="840" spans="1:1">
      <c r="A840" s="26"/>
    </row>
    <row r="841" spans="1:1">
      <c r="A841" s="26"/>
    </row>
    <row r="842" spans="1:1">
      <c r="A842" s="26"/>
    </row>
    <row r="843" spans="1:1">
      <c r="A843" s="26"/>
    </row>
    <row r="844" spans="1:1">
      <c r="A844" s="26"/>
    </row>
    <row r="845" spans="1:1">
      <c r="A845" s="26"/>
    </row>
    <row r="846" spans="1:1">
      <c r="A846" s="26"/>
    </row>
    <row r="847" spans="1:1">
      <c r="A847" s="26"/>
    </row>
    <row r="848" spans="1:1">
      <c r="A848" s="26"/>
    </row>
    <row r="849" spans="1:1">
      <c r="A849" s="26"/>
    </row>
    <row r="850" spans="1:1">
      <c r="A850" s="26"/>
    </row>
    <row r="851" spans="1:1">
      <c r="A851" s="26"/>
    </row>
    <row r="852" spans="1:1">
      <c r="A852" s="26"/>
    </row>
    <row r="853" spans="1:1">
      <c r="A853" s="26"/>
    </row>
    <row r="854" spans="1:1">
      <c r="A854" s="26"/>
    </row>
    <row r="855" spans="1:1">
      <c r="A855" s="26"/>
    </row>
    <row r="856" spans="1:1">
      <c r="A856" s="26"/>
    </row>
    <row r="857" spans="1:1">
      <c r="A857" s="26"/>
    </row>
    <row r="858" spans="1:1">
      <c r="A858" s="26"/>
    </row>
    <row r="859" spans="1:1">
      <c r="A859" s="26"/>
    </row>
    <row r="860" spans="1:1">
      <c r="A860" s="26"/>
    </row>
    <row r="861" spans="1:1">
      <c r="A861" s="26"/>
    </row>
    <row r="862" spans="1:1">
      <c r="A862" s="26"/>
    </row>
    <row r="863" spans="1:1">
      <c r="A863" s="26"/>
    </row>
    <row r="864" spans="1:1">
      <c r="A864" s="26"/>
    </row>
    <row r="865" spans="1:1">
      <c r="A865" s="26"/>
    </row>
    <row r="866" spans="1:1">
      <c r="A866" s="26"/>
    </row>
    <row r="867" spans="1:1">
      <c r="A867" s="26"/>
    </row>
    <row r="868" spans="1:1">
      <c r="A868" s="26"/>
    </row>
    <row r="869" spans="1:1">
      <c r="A869" s="26"/>
    </row>
    <row r="870" spans="1:1">
      <c r="A870" s="26"/>
    </row>
    <row r="871" spans="1:1">
      <c r="A871" s="26"/>
    </row>
    <row r="872" spans="1:1">
      <c r="A872" s="26"/>
    </row>
    <row r="873" spans="1:1">
      <c r="A873" s="26"/>
    </row>
    <row r="874" spans="1:1">
      <c r="A874" s="26"/>
    </row>
    <row r="875" spans="1:1">
      <c r="A875" s="26"/>
    </row>
    <row r="876" spans="1:1">
      <c r="A876" s="26"/>
    </row>
    <row r="877" spans="1:1">
      <c r="A877" s="26"/>
    </row>
    <row r="878" spans="1:1">
      <c r="A878" s="26"/>
    </row>
    <row r="879" spans="1:1">
      <c r="A879" s="26"/>
    </row>
    <row r="880" spans="1:1">
      <c r="A880" s="26"/>
    </row>
    <row r="881" spans="1:1">
      <c r="A881" s="26"/>
    </row>
    <row r="882" spans="1:1">
      <c r="A882" s="26"/>
    </row>
    <row r="883" spans="1:1">
      <c r="A883" s="26"/>
    </row>
    <row r="884" spans="1:1">
      <c r="A884" s="26"/>
    </row>
    <row r="885" spans="1:1">
      <c r="A885" s="26"/>
    </row>
    <row r="886" spans="1:1">
      <c r="A886" s="26"/>
    </row>
    <row r="887" spans="1:1">
      <c r="A887" s="26"/>
    </row>
    <row r="888" spans="1:1">
      <c r="A888" s="26"/>
    </row>
    <row r="889" spans="1:1">
      <c r="A889" s="26"/>
    </row>
    <row r="890" spans="1:1">
      <c r="A890" s="26"/>
    </row>
    <row r="891" spans="1:1">
      <c r="A891" s="26"/>
    </row>
    <row r="892" spans="1:1">
      <c r="A892" s="26"/>
    </row>
    <row r="893" spans="1:1">
      <c r="A893" s="26"/>
    </row>
    <row r="894" spans="1:1">
      <c r="A894" s="26"/>
    </row>
    <row r="895" spans="1:1">
      <c r="A895" s="26"/>
    </row>
    <row r="896" spans="1:1">
      <c r="A896" s="26"/>
    </row>
    <row r="897" spans="1:1">
      <c r="A897" s="26"/>
    </row>
    <row r="898" spans="1:1">
      <c r="A898" s="26"/>
    </row>
    <row r="899" spans="1:1">
      <c r="A899" s="26"/>
    </row>
    <row r="900" spans="1:1">
      <c r="A900" s="26"/>
    </row>
    <row r="901" spans="1:1">
      <c r="A901" s="26"/>
    </row>
    <row r="902" spans="1:1">
      <c r="A902" s="26"/>
    </row>
    <row r="903" spans="1:1">
      <c r="A903" s="26"/>
    </row>
    <row r="904" spans="1:1">
      <c r="A904" s="26"/>
    </row>
    <row r="905" spans="1:1">
      <c r="A905" s="26"/>
    </row>
    <row r="906" spans="1:1">
      <c r="A906" s="26"/>
    </row>
    <row r="907" spans="1:1">
      <c r="A907" s="26"/>
    </row>
    <row r="908" spans="1:1">
      <c r="A908" s="26"/>
    </row>
    <row r="909" spans="1:1">
      <c r="A909" s="26"/>
    </row>
    <row r="910" spans="1:1">
      <c r="A910" s="26"/>
    </row>
    <row r="911" spans="1:1">
      <c r="A911" s="26"/>
    </row>
    <row r="912" spans="1:1">
      <c r="A912" s="26"/>
    </row>
    <row r="913" spans="1:1">
      <c r="A913" s="26"/>
    </row>
    <row r="914" spans="1:1">
      <c r="A914" s="26"/>
    </row>
    <row r="915" spans="1:1">
      <c r="A915" s="26"/>
    </row>
    <row r="916" spans="1:1">
      <c r="A916" s="26"/>
    </row>
    <row r="917" spans="1:1">
      <c r="A917" s="26"/>
    </row>
    <row r="918" spans="1:1">
      <c r="A918" s="26"/>
    </row>
    <row r="919" spans="1:1">
      <c r="A919" s="26"/>
    </row>
    <row r="920" spans="1:1">
      <c r="A920" s="26"/>
    </row>
    <row r="921" spans="1:1">
      <c r="A921" s="26"/>
    </row>
    <row r="922" spans="1:1">
      <c r="A922" s="26"/>
    </row>
    <row r="923" spans="1:1">
      <c r="A923" s="26"/>
    </row>
    <row r="924" spans="1:1">
      <c r="A924" s="26"/>
    </row>
    <row r="925" spans="1:1">
      <c r="A925" s="26"/>
    </row>
    <row r="926" spans="1:1">
      <c r="A926" s="26"/>
    </row>
    <row r="927" spans="1:1">
      <c r="A927" s="26"/>
    </row>
    <row r="928" spans="1:1">
      <c r="A928" s="26"/>
    </row>
    <row r="929" spans="1:1">
      <c r="A929" s="26"/>
    </row>
    <row r="930" spans="1:1">
      <c r="A930" s="26"/>
    </row>
    <row r="931" spans="1:1">
      <c r="A931" s="26"/>
    </row>
    <row r="932" spans="1:1">
      <c r="A932" s="26"/>
    </row>
    <row r="933" spans="1:1">
      <c r="A933" s="26"/>
    </row>
    <row r="934" spans="1:1">
      <c r="A934" s="26"/>
    </row>
    <row r="935" spans="1:1">
      <c r="A935" s="26"/>
    </row>
    <row r="936" spans="1:1">
      <c r="A936" s="26"/>
    </row>
    <row r="937" spans="1:1">
      <c r="A937" s="26"/>
    </row>
    <row r="938" spans="1:1">
      <c r="A938" s="26"/>
    </row>
    <row r="939" spans="1:1">
      <c r="A939" s="26"/>
    </row>
    <row r="940" spans="1:1">
      <c r="A940" s="26"/>
    </row>
    <row r="941" spans="1:1">
      <c r="A941" s="26"/>
    </row>
    <row r="942" spans="1:1">
      <c r="A942" s="26"/>
    </row>
    <row r="943" spans="1:1">
      <c r="A943" s="26"/>
    </row>
    <row r="944" spans="1:1">
      <c r="A944" s="26"/>
    </row>
    <row r="945" spans="1:1">
      <c r="A945" s="26"/>
    </row>
    <row r="946" spans="1:1">
      <c r="A946" s="26"/>
    </row>
    <row r="947" spans="1:1">
      <c r="A947" s="26"/>
    </row>
    <row r="948" spans="1:1">
      <c r="A948" s="26"/>
    </row>
    <row r="949" spans="1:1">
      <c r="A949" s="26"/>
    </row>
    <row r="950" spans="1:1">
      <c r="A950" s="26"/>
    </row>
    <row r="951" spans="1:1">
      <c r="A951" s="26"/>
    </row>
    <row r="952" spans="1:1">
      <c r="A952" s="26"/>
    </row>
    <row r="953" spans="1:1">
      <c r="A953" s="26"/>
    </row>
    <row r="954" spans="1:1">
      <c r="A954" s="26"/>
    </row>
    <row r="955" spans="1:1">
      <c r="A955" s="26"/>
    </row>
    <row r="956" spans="1:1">
      <c r="A956" s="26"/>
    </row>
    <row r="957" spans="1:1">
      <c r="A957" s="26"/>
    </row>
    <row r="958" spans="1:1">
      <c r="A958" s="26"/>
    </row>
    <row r="959" spans="1:1">
      <c r="A959" s="26"/>
    </row>
    <row r="960" spans="1:1">
      <c r="A960" s="26"/>
    </row>
    <row r="961" spans="1:1">
      <c r="A961" s="26"/>
    </row>
    <row r="962" spans="1:1">
      <c r="A962" s="26"/>
    </row>
    <row r="963" spans="1:1">
      <c r="A963" s="26"/>
    </row>
    <row r="964" spans="1:1">
      <c r="A964" s="26"/>
    </row>
    <row r="965" spans="1:1">
      <c r="A965" s="26"/>
    </row>
    <row r="966" spans="1:1">
      <c r="A966" s="26"/>
    </row>
    <row r="967" spans="1:1">
      <c r="A967" s="26"/>
    </row>
    <row r="968" spans="1:1">
      <c r="A968" s="26"/>
    </row>
    <row r="969" spans="1:1">
      <c r="A969" s="26"/>
    </row>
    <row r="970" spans="1:1">
      <c r="A970" s="26"/>
    </row>
    <row r="971" spans="1:1">
      <c r="A971" s="26"/>
    </row>
    <row r="972" spans="1:1">
      <c r="A972" s="26"/>
    </row>
    <row r="973" spans="1:1">
      <c r="A973" s="26"/>
    </row>
    <row r="974" spans="1:1">
      <c r="A974" s="26"/>
    </row>
    <row r="975" spans="1:1">
      <c r="A975" s="26"/>
    </row>
    <row r="976" spans="1:1">
      <c r="A976" s="26"/>
    </row>
    <row r="977" spans="1:1">
      <c r="A977" s="26"/>
    </row>
    <row r="978" spans="1:1">
      <c r="A978" s="26"/>
    </row>
    <row r="979" spans="1:1">
      <c r="A979" s="26"/>
    </row>
    <row r="980" spans="1:1">
      <c r="A980" s="26"/>
    </row>
    <row r="981" spans="1:1">
      <c r="A981" s="26"/>
    </row>
    <row r="982" spans="1:1">
      <c r="A982" s="26"/>
    </row>
    <row r="983" spans="1:1">
      <c r="A983" s="26"/>
    </row>
    <row r="984" spans="1:1">
      <c r="A984" s="26"/>
    </row>
    <row r="985" spans="1:1">
      <c r="A985" s="26"/>
    </row>
    <row r="986" spans="1:1">
      <c r="A986" s="26"/>
    </row>
    <row r="987" spans="1:1">
      <c r="A987" s="26"/>
    </row>
    <row r="988" spans="1:1">
      <c r="A988" s="26"/>
    </row>
    <row r="989" spans="1:1">
      <c r="A989" s="26"/>
    </row>
    <row r="990" spans="1:1">
      <c r="A990" s="26"/>
    </row>
    <row r="991" spans="1:1">
      <c r="A991" s="26"/>
    </row>
    <row r="992" spans="1:1">
      <c r="A992" s="26"/>
    </row>
    <row r="993" spans="1:1">
      <c r="A993" s="26"/>
    </row>
    <row r="994" spans="1:1">
      <c r="A994" s="26"/>
    </row>
    <row r="995" spans="1:1">
      <c r="A995" s="26"/>
    </row>
    <row r="996" spans="1:1">
      <c r="A996" s="26"/>
    </row>
    <row r="997" spans="1:1">
      <c r="A997" s="26"/>
    </row>
    <row r="998" spans="1:1">
      <c r="A998" s="26"/>
    </row>
    <row r="999" spans="1:1">
      <c r="A999" s="26"/>
    </row>
    <row r="1000" spans="1:1">
      <c r="A1000" s="26"/>
    </row>
    <row r="1001" spans="1:1">
      <c r="A1001" s="26"/>
    </row>
    <row r="1002" spans="1:1">
      <c r="A1002" s="26"/>
    </row>
    <row r="1003" spans="1:1">
      <c r="A1003" s="26"/>
    </row>
    <row r="1004" spans="1:1">
      <c r="A1004" s="26"/>
    </row>
    <row r="1005" spans="1:1">
      <c r="A1005" s="26"/>
    </row>
    <row r="1006" spans="1:1">
      <c r="A1006" s="26"/>
    </row>
    <row r="1007" spans="1:1">
      <c r="A1007" s="26"/>
    </row>
    <row r="1008" spans="1:1">
      <c r="A1008" s="26"/>
    </row>
    <row r="1009" spans="1:1">
      <c r="A1009" s="26"/>
    </row>
    <row r="1010" spans="1:1">
      <c r="A1010" s="26"/>
    </row>
    <row r="1011" spans="1:1">
      <c r="A1011" s="26"/>
    </row>
    <row r="1012" spans="1:1">
      <c r="A1012" s="26"/>
    </row>
    <row r="1013" spans="1:1">
      <c r="A1013" s="26"/>
    </row>
    <row r="1014" spans="1:1">
      <c r="A1014" s="26"/>
    </row>
    <row r="1015" spans="1:1">
      <c r="A1015" s="26"/>
    </row>
    <row r="1016" spans="1:1">
      <c r="A1016" s="26"/>
    </row>
    <row r="1017" spans="1:1">
      <c r="A1017" s="26"/>
    </row>
    <row r="1018" spans="1:1">
      <c r="A1018" s="26"/>
    </row>
    <row r="1019" spans="1:1">
      <c r="A1019" s="26"/>
    </row>
    <row r="1020" spans="1:1">
      <c r="A1020" s="26"/>
    </row>
    <row r="1021" spans="1:1">
      <c r="A1021" s="26"/>
    </row>
    <row r="1022" spans="1:1">
      <c r="A1022" s="26"/>
    </row>
    <row r="1023" spans="1:1">
      <c r="A1023" s="26"/>
    </row>
    <row r="1024" spans="1:1">
      <c r="A1024" s="26"/>
    </row>
    <row r="1025" spans="1:1">
      <c r="A1025" s="26"/>
    </row>
    <row r="1026" spans="1:1">
      <c r="A1026" s="26"/>
    </row>
    <row r="1027" spans="1:1">
      <c r="A1027" s="26"/>
    </row>
    <row r="1028" spans="1:1">
      <c r="A1028" s="26"/>
    </row>
    <row r="1029" spans="1:1">
      <c r="A1029" s="26"/>
    </row>
    <row r="1030" spans="1:1">
      <c r="A1030" s="26"/>
    </row>
    <row r="1031" spans="1:1">
      <c r="A1031" s="26"/>
    </row>
    <row r="1032" spans="1:1">
      <c r="A1032" s="26"/>
    </row>
    <row r="1033" spans="1:1">
      <c r="A1033" s="26"/>
    </row>
    <row r="1034" spans="1:1">
      <c r="A1034" s="26"/>
    </row>
    <row r="1035" spans="1:1">
      <c r="A1035" s="26"/>
    </row>
    <row r="1036" spans="1:1">
      <c r="A1036" s="26"/>
    </row>
    <row r="1037" spans="1:1">
      <c r="A1037" s="26"/>
    </row>
    <row r="1038" spans="1:1">
      <c r="A1038" s="26"/>
    </row>
    <row r="1039" spans="1:1">
      <c r="A1039" s="26"/>
    </row>
    <row r="1040" spans="1:1">
      <c r="A1040" s="26"/>
    </row>
    <row r="1041" spans="1:1">
      <c r="A1041" s="26"/>
    </row>
    <row r="1042" spans="1:1">
      <c r="A1042" s="26"/>
    </row>
    <row r="1043" spans="1:1">
      <c r="A1043" s="26"/>
    </row>
    <row r="1044" spans="1:1">
      <c r="A1044" s="26"/>
    </row>
    <row r="1045" spans="1:1">
      <c r="A1045" s="26"/>
    </row>
    <row r="1046" spans="1:1">
      <c r="A1046" s="26"/>
    </row>
    <row r="1047" spans="1:1">
      <c r="A1047" s="26"/>
    </row>
    <row r="1048" spans="1:1">
      <c r="A1048" s="26"/>
    </row>
    <row r="1049" spans="1:1">
      <c r="A1049" s="26"/>
    </row>
    <row r="1050" spans="1:1">
      <c r="A1050" s="26"/>
    </row>
    <row r="1051" spans="1:1">
      <c r="A1051" s="26"/>
    </row>
    <row r="1052" spans="1:1">
      <c r="A1052" s="26"/>
    </row>
    <row r="1053" spans="1:1">
      <c r="A1053" s="26"/>
    </row>
    <row r="1054" spans="1:1">
      <c r="A1054" s="26"/>
    </row>
    <row r="1055" spans="1:1">
      <c r="A1055" s="26"/>
    </row>
    <row r="1056" spans="1:1">
      <c r="A1056" s="26"/>
    </row>
    <row r="1057" spans="1:1">
      <c r="A1057" s="26"/>
    </row>
    <row r="1058" spans="1:1">
      <c r="A1058" s="26"/>
    </row>
    <row r="1059" spans="1:1">
      <c r="A1059" s="26"/>
    </row>
    <row r="1060" spans="1:1">
      <c r="A1060" s="26"/>
    </row>
    <row r="1061" spans="1:1">
      <c r="A1061" s="26"/>
    </row>
    <row r="1062" spans="1:1">
      <c r="A1062" s="26"/>
    </row>
    <row r="1063" spans="1:1">
      <c r="A1063" s="26"/>
    </row>
    <row r="1064" spans="1:1">
      <c r="A1064" s="26"/>
    </row>
    <row r="1065" spans="1:1">
      <c r="A1065" s="26"/>
    </row>
    <row r="1066" spans="1:1">
      <c r="A1066" s="26"/>
    </row>
    <row r="1067" spans="1:1">
      <c r="A1067" s="26"/>
    </row>
    <row r="1068" spans="1:1">
      <c r="A1068" s="26"/>
    </row>
    <row r="1069" spans="1:1">
      <c r="A1069" s="26"/>
    </row>
    <row r="1070" spans="1:1">
      <c r="A1070" s="26"/>
    </row>
    <row r="1071" spans="1:1">
      <c r="A1071" s="26"/>
    </row>
    <row r="1072" spans="1:1">
      <c r="A1072" s="26"/>
    </row>
    <row r="1073" spans="1:1">
      <c r="A1073" s="26"/>
    </row>
    <row r="1074" spans="1:1">
      <c r="A1074" s="26"/>
    </row>
    <row r="1075" spans="1:1">
      <c r="A1075" s="26"/>
    </row>
    <row r="1076" spans="1:1">
      <c r="A1076" s="26"/>
    </row>
    <row r="1077" spans="1:1">
      <c r="A1077" s="26"/>
    </row>
    <row r="1078" spans="1:1">
      <c r="A1078" s="26"/>
    </row>
    <row r="1079" spans="1:1">
      <c r="A1079" s="26"/>
    </row>
    <row r="1080" spans="1:1">
      <c r="A1080" s="26"/>
    </row>
    <row r="1081" spans="1:1">
      <c r="A1081" s="26"/>
    </row>
    <row r="1082" spans="1:1">
      <c r="A1082" s="26"/>
    </row>
    <row r="1083" spans="1:1">
      <c r="A1083" s="26"/>
    </row>
    <row r="1084" spans="1:1">
      <c r="A1084" s="26"/>
    </row>
    <row r="1085" spans="1:1">
      <c r="A1085" s="26"/>
    </row>
    <row r="1086" spans="1:1">
      <c r="A1086" s="26"/>
    </row>
    <row r="1087" spans="1:1">
      <c r="A1087" s="26"/>
    </row>
    <row r="1088" spans="1:1">
      <c r="A1088" s="26"/>
    </row>
    <row r="1089" spans="1:1">
      <c r="A1089" s="26"/>
    </row>
    <row r="1090" spans="1:1">
      <c r="A1090" s="26"/>
    </row>
    <row r="1091" spans="1:1">
      <c r="A1091" s="26"/>
    </row>
    <row r="1092" spans="1:1">
      <c r="A1092" s="26"/>
    </row>
    <row r="1093" spans="1:1">
      <c r="A1093" s="26"/>
    </row>
    <row r="1094" spans="1:1">
      <c r="A1094" s="26"/>
    </row>
    <row r="1095" spans="1:1">
      <c r="A1095" s="26"/>
    </row>
    <row r="1096" spans="1:1">
      <c r="A1096" s="26"/>
    </row>
    <row r="1097" spans="1:1">
      <c r="A1097" s="26"/>
    </row>
    <row r="1098" spans="1:1">
      <c r="A1098" s="26"/>
    </row>
    <row r="1099" spans="1:1">
      <c r="A1099" s="26"/>
    </row>
    <row r="1100" spans="1:1">
      <c r="A1100" s="26"/>
    </row>
    <row r="1101" spans="1:1">
      <c r="A1101" s="26"/>
    </row>
    <row r="1102" spans="1:1">
      <c r="A1102" s="26"/>
    </row>
    <row r="1103" spans="1:1">
      <c r="A1103" s="26"/>
    </row>
    <row r="1104" spans="1:1">
      <c r="A1104" s="26"/>
    </row>
    <row r="1105" spans="1:1">
      <c r="A1105" s="26"/>
    </row>
    <row r="1106" spans="1:1">
      <c r="A1106" s="26"/>
    </row>
    <row r="1107" spans="1:1">
      <c r="A1107" s="26"/>
    </row>
    <row r="1108" spans="1:1">
      <c r="A1108" s="26"/>
    </row>
    <row r="1109" spans="1:1">
      <c r="A1109" s="26"/>
    </row>
    <row r="1110" spans="1:1">
      <c r="A1110" s="26"/>
    </row>
    <row r="1111" spans="1:1">
      <c r="A1111" s="26"/>
    </row>
    <row r="1112" spans="1:1">
      <c r="A1112" s="26"/>
    </row>
    <row r="1113" spans="1:1">
      <c r="A1113" s="26"/>
    </row>
    <row r="1114" spans="1:1">
      <c r="A1114" s="26"/>
    </row>
    <row r="1115" spans="1:1">
      <c r="A1115" s="26"/>
    </row>
    <row r="1116" spans="1:1">
      <c r="A1116" s="26"/>
    </row>
    <row r="1117" spans="1:1">
      <c r="A1117" s="26"/>
    </row>
    <row r="1118" spans="1:1">
      <c r="A1118" s="26"/>
    </row>
    <row r="1119" spans="1:1">
      <c r="A1119" s="26"/>
    </row>
    <row r="1120" spans="1:1">
      <c r="A1120" s="26"/>
    </row>
    <row r="1121" spans="1:1">
      <c r="A1121" s="26"/>
    </row>
    <row r="1122" spans="1:1">
      <c r="A1122" s="26"/>
    </row>
    <row r="1123" spans="1:1">
      <c r="A1123" s="26"/>
    </row>
    <row r="1124" spans="1:1">
      <c r="A1124" s="26"/>
    </row>
    <row r="1125" spans="1:1">
      <c r="A1125" s="26"/>
    </row>
    <row r="1126" spans="1:1">
      <c r="A1126" s="26"/>
    </row>
    <row r="1127" spans="1:1">
      <c r="A1127" s="26"/>
    </row>
    <row r="1128" spans="1:1">
      <c r="A1128" s="26"/>
    </row>
    <row r="1129" spans="1:1">
      <c r="A1129" s="26"/>
    </row>
    <row r="1130" spans="1:1">
      <c r="A1130" s="26"/>
    </row>
    <row r="1131" spans="1:1">
      <c r="A1131" s="26"/>
    </row>
    <row r="1132" spans="1:1">
      <c r="A1132" s="26"/>
    </row>
    <row r="1133" spans="1:1">
      <c r="A1133" s="26"/>
    </row>
    <row r="1134" spans="1:1">
      <c r="A1134" s="26"/>
    </row>
    <row r="1135" spans="1:1">
      <c r="A1135" s="26"/>
    </row>
    <row r="1136" spans="1:1">
      <c r="A1136" s="26"/>
    </row>
    <row r="1137" spans="1:1">
      <c r="A1137" s="26"/>
    </row>
    <row r="1138" spans="1:1">
      <c r="A1138" s="26"/>
    </row>
    <row r="1139" spans="1:1">
      <c r="A1139" s="26"/>
    </row>
    <row r="1140" spans="1:1">
      <c r="A1140" s="26"/>
    </row>
    <row r="1141" spans="1:1">
      <c r="A1141" s="26"/>
    </row>
    <row r="1142" spans="1:1">
      <c r="A1142" s="26"/>
    </row>
    <row r="1143" spans="1:1">
      <c r="A1143" s="26"/>
    </row>
    <row r="1144" spans="1:1">
      <c r="A1144" s="26"/>
    </row>
    <row r="1145" spans="1:1">
      <c r="A1145" s="26"/>
    </row>
    <row r="1146" spans="1:1">
      <c r="A1146" s="26"/>
    </row>
    <row r="1147" spans="1:1">
      <c r="A1147" s="26"/>
    </row>
    <row r="1148" spans="1:1">
      <c r="A1148" s="26"/>
    </row>
    <row r="1149" spans="1:1">
      <c r="A1149" s="26"/>
    </row>
    <row r="1150" spans="1:1">
      <c r="A1150" s="26"/>
    </row>
    <row r="1151" spans="1:1">
      <c r="A1151" s="26"/>
    </row>
    <row r="1152" spans="1:1">
      <c r="A1152" s="26"/>
    </row>
    <row r="1153" spans="1:1">
      <c r="A1153" s="26"/>
    </row>
    <row r="1154" spans="1:1">
      <c r="A1154" s="26"/>
    </row>
    <row r="1155" spans="1:1">
      <c r="A1155" s="26"/>
    </row>
    <row r="1156" spans="1:1">
      <c r="A1156" s="26"/>
    </row>
    <row r="1157" spans="1:1">
      <c r="A1157" s="26"/>
    </row>
    <row r="1158" spans="1:1">
      <c r="A1158" s="26"/>
    </row>
    <row r="1159" spans="1:1">
      <c r="A1159" s="26"/>
    </row>
    <row r="1160" spans="1:1">
      <c r="A1160" s="26"/>
    </row>
    <row r="1161" spans="1:1">
      <c r="A1161" s="26"/>
    </row>
    <row r="1162" spans="1:1">
      <c r="A1162" s="26"/>
    </row>
    <row r="1163" spans="1:1">
      <c r="A1163" s="26"/>
    </row>
    <row r="1164" spans="1:1">
      <c r="A1164" s="26"/>
    </row>
    <row r="1165" spans="1:1">
      <c r="A1165" s="26"/>
    </row>
    <row r="1166" spans="1:1">
      <c r="A1166" s="26"/>
    </row>
    <row r="1167" spans="1:1">
      <c r="A1167" s="26"/>
    </row>
    <row r="1168" spans="1:1">
      <c r="A1168" s="26"/>
    </row>
    <row r="1169" spans="1:1">
      <c r="A1169" s="26"/>
    </row>
    <row r="1170" spans="1:1">
      <c r="A1170" s="26"/>
    </row>
    <row r="1171" spans="1:1">
      <c r="A1171" s="26"/>
    </row>
    <row r="1172" spans="1:1">
      <c r="A1172" s="26"/>
    </row>
    <row r="1173" spans="1:1">
      <c r="A1173" s="26"/>
    </row>
    <row r="1174" spans="1:1">
      <c r="A1174" s="26"/>
    </row>
    <row r="1175" spans="1:1">
      <c r="A1175" s="26"/>
    </row>
    <row r="1176" spans="1:1">
      <c r="A1176" s="26"/>
    </row>
    <row r="1177" spans="1:1">
      <c r="A1177" s="26"/>
    </row>
    <row r="1178" spans="1:1">
      <c r="A1178" s="26"/>
    </row>
    <row r="1179" spans="1:1">
      <c r="A1179" s="26"/>
    </row>
    <row r="1180" spans="1:1">
      <c r="A1180" s="26"/>
    </row>
    <row r="1181" spans="1:1">
      <c r="A1181" s="26"/>
    </row>
    <row r="1182" spans="1:1">
      <c r="A1182" s="26"/>
    </row>
    <row r="1183" spans="1:1">
      <c r="A1183" s="26"/>
    </row>
    <row r="1184" spans="1:1">
      <c r="A1184" s="26"/>
    </row>
    <row r="1185" spans="1:1">
      <c r="A1185" s="26"/>
    </row>
    <row r="1186" spans="1:1">
      <c r="A1186" s="26"/>
    </row>
    <row r="1187" spans="1:1">
      <c r="A1187" s="26"/>
    </row>
    <row r="1188" spans="1:1">
      <c r="A1188" s="26"/>
    </row>
    <row r="1189" spans="1:1">
      <c r="A1189" s="26"/>
    </row>
    <row r="1190" spans="1:1">
      <c r="A1190" s="26"/>
    </row>
    <row r="1191" spans="1:1">
      <c r="A1191" s="26"/>
    </row>
    <row r="1192" spans="1:1">
      <c r="A1192" s="26"/>
    </row>
    <row r="1193" spans="1:1">
      <c r="A1193" s="26"/>
    </row>
    <row r="1194" spans="1:1">
      <c r="A1194" s="26"/>
    </row>
    <row r="1195" spans="1:1">
      <c r="A1195" s="26"/>
    </row>
    <row r="1196" spans="1:1">
      <c r="A1196" s="26"/>
    </row>
    <row r="1197" spans="1:1">
      <c r="A1197" s="26"/>
    </row>
    <row r="1198" spans="1:1">
      <c r="A1198" s="26"/>
    </row>
    <row r="1199" spans="1:1">
      <c r="A1199" s="26"/>
    </row>
    <row r="1200" spans="1:1">
      <c r="A1200" s="26"/>
    </row>
    <row r="1201" spans="1:1">
      <c r="A1201" s="26"/>
    </row>
    <row r="1202" spans="1:1">
      <c r="A1202" s="26"/>
    </row>
    <row r="1203" spans="1:1">
      <c r="A1203" s="26"/>
    </row>
    <row r="1204" spans="1:1">
      <c r="A1204" s="26"/>
    </row>
    <row r="1205" spans="1:1">
      <c r="A1205" s="26"/>
    </row>
    <row r="1206" spans="1:1">
      <c r="A1206" s="26"/>
    </row>
    <row r="1207" spans="1:1">
      <c r="A1207" s="26"/>
    </row>
    <row r="1208" spans="1:1">
      <c r="A1208" s="26"/>
    </row>
    <row r="1209" spans="1:1">
      <c r="A1209" s="26"/>
    </row>
    <row r="1210" spans="1:1">
      <c r="A1210" s="26"/>
    </row>
    <row r="1211" spans="1:1">
      <c r="A1211" s="26"/>
    </row>
    <row r="1212" spans="1:1">
      <c r="A1212" s="26"/>
    </row>
    <row r="1213" spans="1:1">
      <c r="A1213" s="26"/>
    </row>
    <row r="1214" spans="1:1">
      <c r="A1214" s="26"/>
    </row>
    <row r="1215" spans="1:1">
      <c r="A1215" s="26"/>
    </row>
    <row r="1216" spans="1:1">
      <c r="A1216" s="26"/>
    </row>
    <row r="1217" spans="1:1">
      <c r="A1217" s="26"/>
    </row>
    <row r="1218" spans="1:1">
      <c r="A1218" s="26"/>
    </row>
    <row r="1219" spans="1:1">
      <c r="A1219" s="26"/>
    </row>
    <row r="1220" spans="1:1">
      <c r="A1220" s="26"/>
    </row>
    <row r="1221" spans="1:1">
      <c r="A1221" s="26"/>
    </row>
    <row r="1222" spans="1:1">
      <c r="A1222" s="26"/>
    </row>
    <row r="1223" spans="1:1">
      <c r="A1223" s="26"/>
    </row>
    <row r="1224" spans="1:1">
      <c r="A1224" s="26"/>
    </row>
    <row r="1225" spans="1:1">
      <c r="A1225" s="26"/>
    </row>
    <row r="1226" spans="1:1">
      <c r="A1226" s="26"/>
    </row>
    <row r="1227" spans="1:1">
      <c r="A1227" s="26"/>
    </row>
    <row r="1228" spans="1:1">
      <c r="A1228" s="26"/>
    </row>
    <row r="1229" spans="1:1">
      <c r="A1229" s="26"/>
    </row>
    <row r="1230" spans="1:1">
      <c r="A1230" s="26"/>
    </row>
    <row r="1231" spans="1:1">
      <c r="A1231" s="26"/>
    </row>
    <row r="1232" spans="1:1">
      <c r="A1232" s="26"/>
    </row>
    <row r="1233" spans="1:1">
      <c r="A1233" s="26"/>
    </row>
    <row r="1234" spans="1:1">
      <c r="A1234" s="26"/>
    </row>
    <row r="1235" spans="1:1">
      <c r="A1235" s="26"/>
    </row>
    <row r="1236" spans="1:1">
      <c r="A1236" s="26"/>
    </row>
    <row r="1237" spans="1:1">
      <c r="A1237" s="26"/>
    </row>
    <row r="1238" spans="1:1">
      <c r="A1238" s="26"/>
    </row>
    <row r="1239" spans="1:1">
      <c r="A1239" s="26"/>
    </row>
    <row r="1240" spans="1:1">
      <c r="A1240" s="26"/>
    </row>
    <row r="1241" spans="1:1">
      <c r="A1241" s="26"/>
    </row>
    <row r="1242" spans="1:1">
      <c r="A1242" s="26"/>
    </row>
    <row r="1243" spans="1:1">
      <c r="A1243" s="26"/>
    </row>
    <row r="1244" spans="1:1">
      <c r="A1244" s="26"/>
    </row>
    <row r="1245" spans="1:1">
      <c r="A1245" s="26"/>
    </row>
    <row r="1246" spans="1:1">
      <c r="A1246" s="26"/>
    </row>
    <row r="1247" spans="1:1">
      <c r="A1247" s="26"/>
    </row>
    <row r="1248" spans="1:1">
      <c r="A1248" s="26"/>
    </row>
    <row r="1249" spans="1:1">
      <c r="A1249" s="26"/>
    </row>
    <row r="1250" spans="1:1">
      <c r="A1250" s="26"/>
    </row>
    <row r="1251" spans="1:1">
      <c r="A1251" s="26"/>
    </row>
    <row r="1252" spans="1:1">
      <c r="A1252" s="26"/>
    </row>
    <row r="1253" spans="1:1">
      <c r="A1253" s="26"/>
    </row>
    <row r="1254" spans="1:1">
      <c r="A1254" s="26"/>
    </row>
    <row r="1255" spans="1:1">
      <c r="A1255" s="26"/>
    </row>
    <row r="1256" spans="1:1">
      <c r="A1256" s="26"/>
    </row>
    <row r="1257" spans="1:1">
      <c r="A1257" s="26"/>
    </row>
    <row r="1258" spans="1:1">
      <c r="A1258" s="26"/>
    </row>
    <row r="1259" spans="1:1">
      <c r="A1259" s="26"/>
    </row>
    <row r="1260" spans="1:1">
      <c r="A1260" s="26"/>
    </row>
    <row r="1261" spans="1:1">
      <c r="A1261" s="26"/>
    </row>
    <row r="1262" spans="1:1">
      <c r="A1262" s="26"/>
    </row>
    <row r="1263" spans="1:1">
      <c r="A1263" s="26"/>
    </row>
    <row r="1264" spans="1:1">
      <c r="A1264" s="26"/>
    </row>
    <row r="1265" spans="1:1">
      <c r="A1265" s="26"/>
    </row>
    <row r="1266" spans="1:1">
      <c r="A1266" s="26"/>
    </row>
    <row r="1267" spans="1:1">
      <c r="A1267" s="26"/>
    </row>
    <row r="1268" spans="1:1">
      <c r="A1268" s="26"/>
    </row>
    <row r="1269" spans="1:1">
      <c r="A1269" s="26"/>
    </row>
    <row r="1270" spans="1:1">
      <c r="A1270" s="26"/>
    </row>
    <row r="1271" spans="1:1">
      <c r="A1271" s="26"/>
    </row>
    <row r="1272" spans="1:1">
      <c r="A1272" s="26"/>
    </row>
    <row r="1273" spans="1:1">
      <c r="A1273" s="26"/>
    </row>
    <row r="1274" spans="1:1">
      <c r="A1274" s="26"/>
    </row>
    <row r="1275" spans="1:1">
      <c r="A1275" s="26"/>
    </row>
    <row r="1276" spans="1:1">
      <c r="A1276" s="26"/>
    </row>
    <row r="1277" spans="1:1">
      <c r="A1277" s="26"/>
    </row>
    <row r="1278" spans="1:1">
      <c r="A1278" s="26"/>
    </row>
    <row r="1279" spans="1:1">
      <c r="A1279" s="26"/>
    </row>
    <row r="1280" spans="1:1">
      <c r="A1280" s="26"/>
    </row>
    <row r="1281" spans="1:1">
      <c r="A1281" s="26"/>
    </row>
    <row r="1282" spans="1:1">
      <c r="A1282" s="26"/>
    </row>
    <row r="1283" spans="1:1">
      <c r="A1283" s="26"/>
    </row>
    <row r="1284" spans="1:1">
      <c r="A1284" s="26"/>
    </row>
    <row r="1285" spans="1:1">
      <c r="A1285" s="26"/>
    </row>
    <row r="1286" spans="1:1">
      <c r="A1286" s="26"/>
    </row>
    <row r="1287" spans="1:1">
      <c r="A1287" s="26"/>
    </row>
    <row r="1288" spans="1:1">
      <c r="A1288" s="26"/>
    </row>
    <row r="1289" spans="1:1">
      <c r="A1289" s="26"/>
    </row>
    <row r="1290" spans="1:1">
      <c r="A1290" s="26"/>
    </row>
    <row r="1291" spans="1:1">
      <c r="A1291" s="26"/>
    </row>
    <row r="1292" spans="1:1">
      <c r="A1292" s="26"/>
    </row>
    <row r="1293" spans="1:1">
      <c r="A1293" s="26"/>
    </row>
    <row r="1294" spans="1:1">
      <c r="A1294" s="26"/>
    </row>
    <row r="1295" spans="1:1">
      <c r="A1295" s="26"/>
    </row>
    <row r="1296" spans="1:1">
      <c r="A1296" s="26"/>
    </row>
    <row r="1297" spans="1:1">
      <c r="A1297" s="26"/>
    </row>
    <row r="1298" spans="1:1">
      <c r="A1298" s="26"/>
    </row>
    <row r="1299" spans="1:1">
      <c r="A1299" s="26"/>
    </row>
    <row r="1300" spans="1:1">
      <c r="A1300" s="26"/>
    </row>
    <row r="1301" spans="1:1">
      <c r="A1301" s="26"/>
    </row>
    <row r="1302" spans="1:1">
      <c r="A1302" s="26"/>
    </row>
    <row r="1303" spans="1:1">
      <c r="A1303" s="26"/>
    </row>
    <row r="1304" spans="1:1">
      <c r="A1304" s="26"/>
    </row>
    <row r="1305" spans="1:1">
      <c r="A1305" s="26"/>
    </row>
    <row r="1306" spans="1:1">
      <c r="A1306" s="26"/>
    </row>
    <row r="1307" spans="1:1">
      <c r="A1307" s="26"/>
    </row>
    <row r="1308" spans="1:1">
      <c r="A1308" s="26"/>
    </row>
    <row r="1309" spans="1:1">
      <c r="A1309" s="26"/>
    </row>
    <row r="1310" spans="1:1">
      <c r="A1310" s="26"/>
    </row>
    <row r="1311" spans="1:1">
      <c r="A1311" s="26"/>
    </row>
    <row r="1312" spans="1:1">
      <c r="A1312" s="26"/>
    </row>
    <row r="1313" spans="1:1">
      <c r="A1313" s="26"/>
    </row>
    <row r="1314" spans="1:1">
      <c r="A1314" s="26"/>
    </row>
    <row r="1315" spans="1:1">
      <c r="A1315" s="26"/>
    </row>
    <row r="1316" spans="1:1">
      <c r="A1316" s="26"/>
    </row>
    <row r="1317" spans="1:1">
      <c r="A1317" s="26"/>
    </row>
    <row r="1318" spans="1:1">
      <c r="A1318" s="26"/>
    </row>
    <row r="1319" spans="1:1">
      <c r="A1319" s="26"/>
    </row>
    <row r="1320" spans="1:1">
      <c r="A1320" s="26"/>
    </row>
    <row r="1321" spans="1:1">
      <c r="A1321" s="26"/>
    </row>
    <row r="1322" spans="1:1">
      <c r="A1322" s="26"/>
    </row>
    <row r="1323" spans="1:1">
      <c r="A1323" s="26"/>
    </row>
    <row r="1324" spans="1:1">
      <c r="A1324" s="26"/>
    </row>
    <row r="1325" spans="1:1">
      <c r="A1325" s="26"/>
    </row>
    <row r="1326" spans="1:1">
      <c r="A1326" s="26"/>
    </row>
    <row r="1327" spans="1:1">
      <c r="A1327" s="26"/>
    </row>
    <row r="1328" spans="1:1">
      <c r="A1328" s="26"/>
    </row>
    <row r="1329" spans="1:1">
      <c r="A1329" s="26"/>
    </row>
    <row r="1330" spans="1:1">
      <c r="A1330" s="26"/>
    </row>
    <row r="1331" spans="1:1">
      <c r="A1331" s="26"/>
    </row>
    <row r="1332" spans="1:1">
      <c r="A1332" s="26"/>
    </row>
    <row r="1333" spans="1:1">
      <c r="A1333" s="26"/>
    </row>
    <row r="1334" spans="1:1">
      <c r="A1334" s="26"/>
    </row>
    <row r="1335" spans="1:1">
      <c r="A1335" s="26"/>
    </row>
    <row r="1336" spans="1:1">
      <c r="A1336" s="26"/>
    </row>
    <row r="1337" spans="1:1">
      <c r="A1337" s="26"/>
    </row>
    <row r="1338" spans="1:1">
      <c r="A1338" s="26"/>
    </row>
    <row r="1339" spans="1:1">
      <c r="A1339" s="26"/>
    </row>
    <row r="1340" spans="1:1">
      <c r="A1340" s="26"/>
    </row>
    <row r="1341" spans="1:1">
      <c r="A1341" s="26"/>
    </row>
    <row r="1342" spans="1:1">
      <c r="A1342" s="26"/>
    </row>
    <row r="1343" spans="1:1">
      <c r="A1343" s="26"/>
    </row>
    <row r="1344" spans="1:1">
      <c r="A1344" s="26"/>
    </row>
    <row r="1345" spans="1:1">
      <c r="A1345" s="26"/>
    </row>
    <row r="1346" spans="1:1">
      <c r="A1346" s="26"/>
    </row>
    <row r="1347" spans="1:1">
      <c r="A1347" s="26"/>
    </row>
    <row r="1348" spans="1:1">
      <c r="A1348" s="26"/>
    </row>
    <row r="1349" spans="1:1">
      <c r="A1349" s="26"/>
    </row>
    <row r="1350" spans="1:1">
      <c r="A1350" s="26"/>
    </row>
    <row r="1351" spans="1:1">
      <c r="A1351" s="26"/>
    </row>
    <row r="1352" spans="1:1">
      <c r="A1352" s="26"/>
    </row>
    <row r="1353" spans="1:1">
      <c r="A1353" s="26"/>
    </row>
    <row r="1354" spans="1:1">
      <c r="A1354" s="26"/>
    </row>
    <row r="1355" spans="1:1">
      <c r="A1355" s="26"/>
    </row>
    <row r="1356" spans="1:1">
      <c r="A1356" s="26"/>
    </row>
    <row r="1357" spans="1:1">
      <c r="A1357" s="26"/>
    </row>
    <row r="1358" spans="1:1">
      <c r="A1358" s="26"/>
    </row>
    <row r="1359" spans="1:1">
      <c r="A1359" s="26"/>
    </row>
    <row r="1360" spans="1:1">
      <c r="A1360" s="26"/>
    </row>
    <row r="1361" spans="1:1">
      <c r="A1361" s="26"/>
    </row>
    <row r="1362" spans="1:1">
      <c r="A1362" s="26"/>
    </row>
    <row r="1363" spans="1:1">
      <c r="A1363" s="26"/>
    </row>
    <row r="1364" spans="1:1">
      <c r="A1364" s="26"/>
    </row>
    <row r="1365" spans="1:1">
      <c r="A1365" s="26"/>
    </row>
    <row r="1366" spans="1:1">
      <c r="A1366" s="26"/>
    </row>
    <row r="1367" spans="1:1">
      <c r="A1367" s="26"/>
    </row>
    <row r="1368" spans="1:1">
      <c r="A1368" s="26"/>
    </row>
    <row r="1369" spans="1:1">
      <c r="A1369" s="26"/>
    </row>
    <row r="1370" spans="1:1">
      <c r="A1370" s="26"/>
    </row>
    <row r="1371" spans="1:1">
      <c r="A1371" s="26"/>
    </row>
    <row r="1372" spans="1:1">
      <c r="A1372" s="26"/>
    </row>
    <row r="1373" spans="1:1">
      <c r="A1373" s="26"/>
    </row>
    <row r="1374" spans="1:1">
      <c r="A1374" s="26"/>
    </row>
    <row r="1375" spans="1:1">
      <c r="A1375" s="26"/>
    </row>
    <row r="1376" spans="1:1">
      <c r="A1376" s="26"/>
    </row>
    <row r="1377" spans="1:1">
      <c r="A1377" s="26"/>
    </row>
    <row r="1378" spans="1:1">
      <c r="A1378" s="26"/>
    </row>
    <row r="1379" spans="1:1">
      <c r="A1379" s="26"/>
    </row>
    <row r="1380" spans="1:1">
      <c r="A1380" s="26"/>
    </row>
    <row r="1381" spans="1:1">
      <c r="A1381" s="26"/>
    </row>
    <row r="1382" spans="1:1">
      <c r="A1382" s="26"/>
    </row>
    <row r="1383" spans="1:1">
      <c r="A1383" s="26"/>
    </row>
    <row r="1384" spans="1:1">
      <c r="A1384" s="26"/>
    </row>
    <row r="1385" spans="1:1">
      <c r="A1385" s="26"/>
    </row>
    <row r="1386" spans="1:1">
      <c r="A1386" s="26"/>
    </row>
    <row r="1387" spans="1:1">
      <c r="A1387" s="26"/>
    </row>
    <row r="1388" spans="1:1">
      <c r="A1388" s="26"/>
    </row>
    <row r="1389" spans="1:1">
      <c r="A1389" s="26"/>
    </row>
    <row r="1390" spans="1:1">
      <c r="A1390" s="26"/>
    </row>
    <row r="1391" spans="1:1">
      <c r="A1391" s="26"/>
    </row>
    <row r="1392" spans="1:1">
      <c r="A1392" s="26"/>
    </row>
    <row r="1393" spans="1:1">
      <c r="A1393" s="26"/>
    </row>
    <row r="1394" spans="1:1">
      <c r="A1394" s="26"/>
    </row>
    <row r="1395" spans="1:1">
      <c r="A1395" s="26"/>
    </row>
    <row r="1396" spans="1:1">
      <c r="A1396" s="26"/>
    </row>
    <row r="1397" spans="1:1">
      <c r="A1397" s="26"/>
    </row>
    <row r="1398" spans="1:1">
      <c r="A1398" s="26"/>
    </row>
    <row r="1399" spans="1:1">
      <c r="A1399" s="26"/>
    </row>
    <row r="1400" spans="1:1">
      <c r="A1400" s="26"/>
    </row>
    <row r="1401" spans="1:1">
      <c r="A1401" s="26"/>
    </row>
    <row r="1402" spans="1:1">
      <c r="A1402" s="26"/>
    </row>
    <row r="1403" spans="1:1">
      <c r="A1403" s="26"/>
    </row>
    <row r="1404" spans="1:1">
      <c r="A1404" s="26"/>
    </row>
    <row r="1405" spans="1:1">
      <c r="A1405" s="26"/>
    </row>
    <row r="1406" spans="1:1">
      <c r="A1406" s="26"/>
    </row>
    <row r="1407" spans="1:1">
      <c r="A1407" s="26"/>
    </row>
    <row r="1408" spans="1:1">
      <c r="A1408" s="26"/>
    </row>
    <row r="1409" spans="1:1">
      <c r="A1409" s="26"/>
    </row>
    <row r="1410" spans="1:1">
      <c r="A1410" s="26"/>
    </row>
    <row r="1411" spans="1:1">
      <c r="A1411" s="26"/>
    </row>
    <row r="1412" spans="1:1">
      <c r="A1412" s="26"/>
    </row>
    <row r="1413" spans="1:1">
      <c r="A1413" s="26"/>
    </row>
    <row r="1414" spans="1:1">
      <c r="A1414" s="26"/>
    </row>
    <row r="1415" spans="1:1">
      <c r="A1415" s="26"/>
    </row>
    <row r="1416" spans="1:1">
      <c r="A1416" s="26"/>
    </row>
    <row r="1417" spans="1:1">
      <c r="A1417" s="26"/>
    </row>
    <row r="1418" spans="1:1">
      <c r="A1418" s="26"/>
    </row>
    <row r="1419" spans="1:1">
      <c r="A1419" s="26"/>
    </row>
    <row r="1420" spans="1:1">
      <c r="A1420" s="26"/>
    </row>
    <row r="1421" spans="1:1">
      <c r="A1421" s="26"/>
    </row>
    <row r="1422" spans="1:1">
      <c r="A1422" s="26"/>
    </row>
    <row r="1423" spans="1:1">
      <c r="A1423" s="26"/>
    </row>
    <row r="1424" spans="1:1">
      <c r="A1424" s="26"/>
    </row>
    <row r="1425" spans="1:1">
      <c r="A1425" s="26"/>
    </row>
    <row r="1426" spans="1:1">
      <c r="A1426" s="26"/>
    </row>
    <row r="1427" spans="1:1">
      <c r="A1427" s="26"/>
    </row>
    <row r="1428" spans="1:1">
      <c r="A1428" s="26"/>
    </row>
    <row r="1429" spans="1:1">
      <c r="A1429" s="26"/>
    </row>
    <row r="1430" spans="1:1">
      <c r="A1430" s="26"/>
    </row>
    <row r="1431" spans="1:1">
      <c r="A1431" s="26"/>
    </row>
    <row r="1432" spans="1:1">
      <c r="A1432" s="26"/>
    </row>
    <row r="1433" spans="1:1">
      <c r="A1433" s="26"/>
    </row>
    <row r="1434" spans="1:1">
      <c r="A1434" s="26"/>
    </row>
    <row r="1435" spans="1:1">
      <c r="A1435" s="26"/>
    </row>
    <row r="1436" spans="1:1">
      <c r="A1436" s="26"/>
    </row>
    <row r="1437" spans="1:1">
      <c r="A1437" s="26"/>
    </row>
    <row r="1438" spans="1:1">
      <c r="A1438" s="26"/>
    </row>
    <row r="1439" spans="1:1">
      <c r="A1439" s="26"/>
    </row>
    <row r="1440" spans="1:1">
      <c r="A1440" s="26"/>
    </row>
    <row r="1441" spans="1:1">
      <c r="A1441" s="26"/>
    </row>
    <row r="1442" spans="1:1">
      <c r="A1442" s="26"/>
    </row>
    <row r="1443" spans="1:1">
      <c r="A1443" s="26"/>
    </row>
    <row r="1444" spans="1:1">
      <c r="A1444" s="26"/>
    </row>
    <row r="1445" spans="1:1">
      <c r="A1445" s="26"/>
    </row>
    <row r="1446" spans="1:1">
      <c r="A1446" s="26"/>
    </row>
    <row r="1447" spans="1:1">
      <c r="A1447" s="26"/>
    </row>
    <row r="1448" spans="1:1">
      <c r="A1448" s="26"/>
    </row>
    <row r="1449" spans="1:1">
      <c r="A1449" s="26"/>
    </row>
    <row r="1450" spans="1:1">
      <c r="A1450" s="26"/>
    </row>
    <row r="1451" spans="1:1">
      <c r="A1451" s="26"/>
    </row>
    <row r="1452" spans="1:1">
      <c r="A1452" s="26"/>
    </row>
    <row r="1453" spans="1:1">
      <c r="A1453" s="26"/>
    </row>
    <row r="1454" spans="1:1">
      <c r="A1454" s="26"/>
    </row>
    <row r="1455" spans="1:1">
      <c r="A1455" s="26"/>
    </row>
    <row r="1456" spans="1:1">
      <c r="A1456" s="26"/>
    </row>
    <row r="1457" spans="1:1">
      <c r="A1457" s="26"/>
    </row>
    <row r="1458" spans="1:1">
      <c r="A1458" s="26"/>
    </row>
    <row r="1459" spans="1:1">
      <c r="A1459" s="26"/>
    </row>
    <row r="1460" spans="1:1">
      <c r="A1460" s="26"/>
    </row>
    <row r="1461" spans="1:1">
      <c r="A1461" s="26"/>
    </row>
    <row r="1462" spans="1:1">
      <c r="A1462" s="26"/>
    </row>
    <row r="1463" spans="1:1">
      <c r="A1463" s="26"/>
    </row>
    <row r="1464" spans="1:1">
      <c r="A1464" s="26"/>
    </row>
    <row r="1465" spans="1:1">
      <c r="A1465" s="26"/>
    </row>
    <row r="1466" spans="1:1">
      <c r="A1466" s="26"/>
    </row>
    <row r="1467" spans="1:1">
      <c r="A1467" s="26"/>
    </row>
    <row r="1468" spans="1:1">
      <c r="A1468" s="26"/>
    </row>
    <row r="1469" spans="1:1">
      <c r="A1469" s="26"/>
    </row>
    <row r="1470" spans="1:1">
      <c r="A1470" s="26"/>
    </row>
    <row r="1471" spans="1:1">
      <c r="A1471" s="26"/>
    </row>
    <row r="1472" spans="1:1">
      <c r="A1472" s="26"/>
    </row>
    <row r="1473" spans="1:1">
      <c r="A1473" s="26"/>
    </row>
    <row r="1474" spans="1:1">
      <c r="A1474" s="26"/>
    </row>
    <row r="1475" spans="1:1">
      <c r="A1475" s="26"/>
    </row>
    <row r="1476" spans="1:1">
      <c r="A1476" s="26"/>
    </row>
    <row r="1477" spans="1:1">
      <c r="A1477" s="26"/>
    </row>
    <row r="1478" spans="1:1">
      <c r="A1478" s="26"/>
    </row>
    <row r="1479" spans="1:1">
      <c r="A1479" s="26"/>
    </row>
    <row r="1480" spans="1:1">
      <c r="A1480" s="26"/>
    </row>
    <row r="1481" spans="1:1">
      <c r="A1481" s="26"/>
    </row>
    <row r="1482" spans="1:1">
      <c r="A1482" s="26"/>
    </row>
    <row r="1483" spans="1:1">
      <c r="A1483" s="26"/>
    </row>
    <row r="1484" spans="1:1">
      <c r="A1484" s="26"/>
    </row>
    <row r="1485" spans="1:1">
      <c r="A1485" s="26"/>
    </row>
    <row r="1486" spans="1:1">
      <c r="A1486" s="26"/>
    </row>
    <row r="1487" spans="1:1">
      <c r="A1487" s="26"/>
    </row>
    <row r="1488" spans="1:1">
      <c r="A1488" s="26"/>
    </row>
    <row r="1489" spans="1:1">
      <c r="A1489" s="26"/>
    </row>
    <row r="1490" spans="1:1">
      <c r="A1490" s="26"/>
    </row>
    <row r="1491" spans="1:1">
      <c r="A1491" s="26"/>
    </row>
    <row r="1492" spans="1:1">
      <c r="A1492" s="26"/>
    </row>
    <row r="1493" spans="1:1">
      <c r="A1493" s="26"/>
    </row>
    <row r="1494" spans="1:1">
      <c r="A1494" s="26"/>
    </row>
    <row r="1495" spans="1:1">
      <c r="A1495" s="26"/>
    </row>
    <row r="1496" spans="1:1">
      <c r="A1496" s="26"/>
    </row>
    <row r="1497" spans="1:1">
      <c r="A1497" s="26"/>
    </row>
    <row r="1498" spans="1:1">
      <c r="A1498" s="26"/>
    </row>
    <row r="1499" spans="1:1">
      <c r="A1499" s="26"/>
    </row>
    <row r="1500" spans="1:1">
      <c r="A1500" s="26"/>
    </row>
    <row r="1501" spans="1:1">
      <c r="A1501" s="26"/>
    </row>
    <row r="1502" spans="1:1">
      <c r="A1502" s="26"/>
    </row>
    <row r="1503" spans="1:1">
      <c r="A1503" s="26"/>
    </row>
    <row r="1504" spans="1:1">
      <c r="A1504" s="26"/>
    </row>
    <row r="1505" spans="1:1">
      <c r="A1505" s="26"/>
    </row>
    <row r="1506" spans="1:1">
      <c r="A1506" s="26"/>
    </row>
    <row r="1507" spans="1:1">
      <c r="A1507" s="26"/>
    </row>
    <row r="1508" spans="1:1">
      <c r="A1508" s="26"/>
    </row>
    <row r="1509" spans="1:1">
      <c r="A1509" s="26"/>
    </row>
    <row r="1510" spans="1:1">
      <c r="A1510" s="26"/>
    </row>
    <row r="1511" spans="1:1">
      <c r="A1511" s="26"/>
    </row>
    <row r="1512" spans="1:1">
      <c r="A1512" s="26"/>
    </row>
    <row r="1513" spans="1:1">
      <c r="A1513" s="26"/>
    </row>
    <row r="1514" spans="1:1">
      <c r="A1514" s="26"/>
    </row>
    <row r="1515" spans="1:1">
      <c r="A1515" s="26"/>
    </row>
    <row r="1516" spans="1:1">
      <c r="A1516" s="26"/>
    </row>
    <row r="1517" spans="1:1">
      <c r="A1517" s="26"/>
    </row>
    <row r="1518" spans="1:1">
      <c r="A1518" s="26"/>
    </row>
    <row r="1519" spans="1:1">
      <c r="A1519" s="26"/>
    </row>
    <row r="1520" spans="1:1">
      <c r="A1520" s="26"/>
    </row>
    <row r="1521" spans="1:1">
      <c r="A1521" s="26"/>
    </row>
    <row r="1522" spans="1:1">
      <c r="A1522" s="26"/>
    </row>
    <row r="1523" spans="1:1">
      <c r="A1523" s="26"/>
    </row>
    <row r="1524" spans="1:1">
      <c r="A1524" s="26"/>
    </row>
    <row r="1525" spans="1:1">
      <c r="A1525" s="26"/>
    </row>
    <row r="1526" spans="1:1">
      <c r="A1526" s="26"/>
    </row>
    <row r="1527" spans="1:1">
      <c r="A1527" s="26"/>
    </row>
    <row r="1528" spans="1:1">
      <c r="A1528" s="26"/>
    </row>
    <row r="1529" spans="1:1">
      <c r="A1529" s="26"/>
    </row>
    <row r="1530" spans="1:1">
      <c r="A1530" s="26"/>
    </row>
    <row r="1531" spans="1:1">
      <c r="A1531" s="26"/>
    </row>
    <row r="1532" spans="1:1">
      <c r="A1532" s="26"/>
    </row>
    <row r="1533" spans="1:1">
      <c r="A1533" s="26"/>
    </row>
    <row r="1534" spans="1:1">
      <c r="A1534" s="26"/>
    </row>
    <row r="1535" spans="1:1">
      <c r="A1535" s="26"/>
    </row>
    <row r="1536" spans="1:1">
      <c r="A1536" s="26"/>
    </row>
    <row r="1537" spans="1:1">
      <c r="A1537" s="26"/>
    </row>
    <row r="1538" spans="1:1">
      <c r="A1538" s="26"/>
    </row>
    <row r="1539" spans="1:1">
      <c r="A1539" s="26"/>
    </row>
    <row r="1540" spans="1:1">
      <c r="A1540" s="26"/>
    </row>
    <row r="1541" spans="1:1">
      <c r="A1541" s="26"/>
    </row>
    <row r="1542" spans="1:1">
      <c r="A1542" s="26"/>
    </row>
    <row r="1543" spans="1:1">
      <c r="A1543" s="26"/>
    </row>
    <row r="1544" spans="1:1">
      <c r="A1544" s="26"/>
    </row>
    <row r="1545" spans="1:1">
      <c r="A1545" s="26"/>
    </row>
    <row r="1546" spans="1:1">
      <c r="A1546" s="26"/>
    </row>
    <row r="1547" spans="1:1">
      <c r="A1547" s="26"/>
    </row>
    <row r="1548" spans="1:1">
      <c r="A1548" s="26"/>
    </row>
    <row r="1549" spans="1:1">
      <c r="A1549" s="26"/>
    </row>
    <row r="1550" spans="1:1">
      <c r="A1550" s="26"/>
    </row>
    <row r="1551" spans="1:1">
      <c r="A1551" s="26"/>
    </row>
    <row r="1552" spans="1:1">
      <c r="A1552" s="26"/>
    </row>
    <row r="1553" spans="1:1">
      <c r="A1553" s="26"/>
    </row>
    <row r="1554" spans="1:1">
      <c r="A1554" s="26"/>
    </row>
    <row r="1555" spans="1:1">
      <c r="A1555" s="26"/>
    </row>
    <row r="1556" spans="1:1">
      <c r="A1556" s="26"/>
    </row>
    <row r="1557" spans="1:1">
      <c r="A1557" s="26"/>
    </row>
    <row r="1558" spans="1:1">
      <c r="A1558" s="26"/>
    </row>
    <row r="1559" spans="1:1">
      <c r="A1559" s="26"/>
    </row>
    <row r="1560" spans="1:1">
      <c r="A1560" s="26"/>
    </row>
    <row r="1561" spans="1:1">
      <c r="A1561" s="26"/>
    </row>
    <row r="1562" spans="1:1">
      <c r="A1562" s="26"/>
    </row>
    <row r="1563" spans="1:1">
      <c r="A1563" s="26"/>
    </row>
    <row r="1564" spans="1:1">
      <c r="A1564" s="26"/>
    </row>
    <row r="1565" spans="1:1">
      <c r="A1565" s="26"/>
    </row>
    <row r="1566" spans="1:1">
      <c r="A1566" s="26"/>
    </row>
    <row r="1567" spans="1:1">
      <c r="A1567" s="26"/>
    </row>
    <row r="1568" spans="1:1">
      <c r="A1568" s="26"/>
    </row>
    <row r="1569" spans="1:1">
      <c r="A1569" s="26"/>
    </row>
    <row r="1570" spans="1:1">
      <c r="A1570" s="26"/>
    </row>
    <row r="1571" spans="1:1">
      <c r="A1571" s="26"/>
    </row>
    <row r="1572" spans="1:1">
      <c r="A1572" s="26"/>
    </row>
    <row r="1573" spans="1:1">
      <c r="A1573" s="26"/>
    </row>
    <row r="1574" spans="1:1">
      <c r="A1574" s="26"/>
    </row>
    <row r="1575" spans="1:1">
      <c r="A1575" s="26"/>
    </row>
    <row r="1576" spans="1:1">
      <c r="A1576" s="26"/>
    </row>
    <row r="1577" spans="1:1">
      <c r="A1577" s="26"/>
    </row>
    <row r="1578" spans="1:1">
      <c r="A1578" s="26"/>
    </row>
    <row r="1579" spans="1:1">
      <c r="A1579" s="26"/>
    </row>
    <row r="1580" spans="1:1">
      <c r="A1580" s="26"/>
    </row>
    <row r="1581" spans="1:1">
      <c r="A1581" s="26"/>
    </row>
    <row r="1582" spans="1:1">
      <c r="A1582" s="26"/>
    </row>
  </sheetData>
  <mergeCells count="44">
    <mergeCell ref="C44:V44"/>
    <mergeCell ref="X44:AA44"/>
    <mergeCell ref="C46:V46"/>
    <mergeCell ref="X46:AA46"/>
    <mergeCell ref="C38:V38"/>
    <mergeCell ref="X38:AA38"/>
    <mergeCell ref="C40:V40"/>
    <mergeCell ref="X40:AA40"/>
    <mergeCell ref="C42:V42"/>
    <mergeCell ref="X42:AA42"/>
    <mergeCell ref="C23:V23"/>
    <mergeCell ref="X23:AA23"/>
    <mergeCell ref="C25:V25"/>
    <mergeCell ref="X25:AA25"/>
    <mergeCell ref="C27:S27"/>
    <mergeCell ref="X27:AA27"/>
    <mergeCell ref="X10:AA10"/>
    <mergeCell ref="B6:F6"/>
    <mergeCell ref="G6:AB6"/>
    <mergeCell ref="C19:V19"/>
    <mergeCell ref="C21:V21"/>
    <mergeCell ref="X21:AA21"/>
    <mergeCell ref="C34:V34"/>
    <mergeCell ref="X34:AA34"/>
    <mergeCell ref="C32:V32"/>
    <mergeCell ref="X32:AA32"/>
    <mergeCell ref="C30:V30"/>
    <mergeCell ref="X30:AA30"/>
    <mergeCell ref="C28:V28"/>
    <mergeCell ref="X28:AA28"/>
    <mergeCell ref="C36:V36"/>
    <mergeCell ref="X36:AA36"/>
    <mergeCell ref="A4:AB4"/>
    <mergeCell ref="C11:V11"/>
    <mergeCell ref="X11:AA11"/>
    <mergeCell ref="C13:V13"/>
    <mergeCell ref="X13:AA13"/>
    <mergeCell ref="C15:V15"/>
    <mergeCell ref="X15:AA15"/>
    <mergeCell ref="C17:V17"/>
    <mergeCell ref="X17:AA17"/>
    <mergeCell ref="A8:AB8"/>
    <mergeCell ref="C10:S10"/>
    <mergeCell ref="X19:AA19"/>
  </mergeCells>
  <hyperlinks>
    <hyperlink ref="AD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85"/>
  <sheetViews>
    <sheetView showGridLines="0" zoomScaleNormal="100" workbookViewId="0">
      <selection activeCell="A6" sqref="A6:AB6"/>
    </sheetView>
  </sheetViews>
  <sheetFormatPr defaultColWidth="10.7109375" defaultRowHeight="12.75"/>
  <cols>
    <col min="1" max="1" width="1.28515625" style="57" customWidth="1"/>
    <col min="2" max="27" width="3.85546875" style="55" customWidth="1"/>
    <col min="28" max="28" width="1.28515625" style="55" customWidth="1"/>
    <col min="29" max="29" width="14.42578125" style="60" customWidth="1"/>
    <col min="30" max="16384" width="10.7109375" style="55"/>
  </cols>
  <sheetData>
    <row r="1" spans="1:29" s="15" customFormat="1" ht="18" customHeight="1">
      <c r="AC1" s="24"/>
    </row>
    <row r="2" spans="1:29" s="15" customFormat="1" ht="18" customHeight="1">
      <c r="AC2" s="59" t="s">
        <v>37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29" s="15" customFormat="1" ht="18" customHeight="1">
      <c r="A4" s="246" t="s">
        <v>35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29" s="15" customFormat="1" ht="24" customHeight="1">
      <c r="A6" s="34"/>
      <c r="B6" s="286" t="s">
        <v>41</v>
      </c>
      <c r="C6" s="286"/>
      <c r="D6" s="286"/>
      <c r="E6" s="286"/>
      <c r="F6" s="287"/>
      <c r="G6" s="230">
        <f>Ponto_1_Sintese!$C$14</f>
        <v>0</v>
      </c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2"/>
      <c r="AC6" s="24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29" s="15" customFormat="1" ht="15">
      <c r="A8" s="247" t="s">
        <v>58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"/>
    </row>
    <row r="9" spans="1:29" ht="8.25" customHeight="1">
      <c r="A9" s="55"/>
    </row>
    <row r="10" spans="1:29" ht="15" customHeight="1">
      <c r="A10" s="55"/>
      <c r="B10" s="104" t="s">
        <v>116</v>
      </c>
    </row>
    <row r="11" spans="1:29" ht="7.5" customHeight="1">
      <c r="A11" s="55"/>
      <c r="B11" s="104"/>
    </row>
    <row r="12" spans="1:29" ht="19.5" customHeight="1">
      <c r="A12" s="55"/>
      <c r="C12" s="58" t="s">
        <v>115</v>
      </c>
      <c r="D12" s="283"/>
      <c r="E12" s="297"/>
      <c r="F12" s="284"/>
      <c r="G12" s="67"/>
      <c r="I12" s="58" t="s">
        <v>43</v>
      </c>
      <c r="J12" s="298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300"/>
    </row>
    <row r="13" spans="1:29" ht="8.25" customHeight="1">
      <c r="A13" s="55"/>
    </row>
    <row r="14" spans="1:29" ht="15" customHeight="1">
      <c r="A14" s="55"/>
      <c r="B14" s="104" t="s">
        <v>117</v>
      </c>
    </row>
    <row r="15" spans="1:29" ht="5.25" customHeight="1">
      <c r="A15" s="55"/>
      <c r="B15" s="104"/>
    </row>
    <row r="16" spans="1:29" ht="19.5" customHeight="1">
      <c r="A16" s="55"/>
      <c r="C16" s="58" t="s">
        <v>48</v>
      </c>
      <c r="D16" s="283"/>
      <c r="E16" s="297"/>
      <c r="F16" s="284"/>
      <c r="G16" s="67"/>
      <c r="I16" s="58" t="s">
        <v>43</v>
      </c>
      <c r="J16" s="298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299"/>
      <c r="AA16" s="300"/>
    </row>
    <row r="17" spans="1:27" ht="10.5" customHeight="1">
      <c r="A17" s="55"/>
      <c r="C17" s="58"/>
      <c r="D17" s="80"/>
      <c r="E17" s="80"/>
      <c r="F17" s="67"/>
      <c r="G17" s="67"/>
      <c r="H17" s="58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ht="16.5" customHeight="1">
      <c r="A18" s="55"/>
      <c r="B18" s="104" t="s">
        <v>13</v>
      </c>
    </row>
    <row r="19" spans="1:27" ht="16.5" customHeight="1">
      <c r="A19" s="55"/>
      <c r="B19" s="288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289"/>
      <c r="Z19" s="289"/>
      <c r="AA19" s="290"/>
    </row>
    <row r="20" spans="1:27" ht="16.5" customHeight="1">
      <c r="A20" s="55"/>
      <c r="B20" s="291"/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W20" s="292"/>
      <c r="X20" s="292"/>
      <c r="Y20" s="292"/>
      <c r="Z20" s="292"/>
      <c r="AA20" s="293"/>
    </row>
    <row r="21" spans="1:27" ht="16.5" customHeight="1">
      <c r="A21" s="55"/>
      <c r="B21" s="291"/>
      <c r="C21" s="292"/>
      <c r="D21" s="292"/>
      <c r="E21" s="292"/>
      <c r="F21" s="292"/>
      <c r="G21" s="292"/>
      <c r="H21" s="292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2"/>
      <c r="V21" s="292"/>
      <c r="W21" s="292"/>
      <c r="X21" s="292"/>
      <c r="Y21" s="292"/>
      <c r="Z21" s="292"/>
      <c r="AA21" s="293"/>
    </row>
    <row r="22" spans="1:27" ht="16.5" customHeight="1">
      <c r="A22" s="55"/>
      <c r="B22" s="291"/>
      <c r="C22" s="292"/>
      <c r="D22" s="292"/>
      <c r="E22" s="292"/>
      <c r="F22" s="292"/>
      <c r="G22" s="292"/>
      <c r="H22" s="292"/>
      <c r="I22" s="292"/>
      <c r="J22" s="292"/>
      <c r="K22" s="292"/>
      <c r="L22" s="292"/>
      <c r="M22" s="292"/>
      <c r="N22" s="292"/>
      <c r="O22" s="292"/>
      <c r="P22" s="292"/>
      <c r="Q22" s="292"/>
      <c r="R22" s="292"/>
      <c r="S22" s="292"/>
      <c r="T22" s="292"/>
      <c r="U22" s="292"/>
      <c r="V22" s="292"/>
      <c r="W22" s="292"/>
      <c r="X22" s="292"/>
      <c r="Y22" s="292"/>
      <c r="Z22" s="292"/>
      <c r="AA22" s="293"/>
    </row>
    <row r="23" spans="1:27" ht="16.5" customHeight="1">
      <c r="A23" s="55"/>
      <c r="B23" s="291"/>
      <c r="C23" s="292"/>
      <c r="D23" s="292"/>
      <c r="E23" s="292"/>
      <c r="F23" s="292"/>
      <c r="G23" s="292"/>
      <c r="H23" s="292"/>
      <c r="I23" s="292"/>
      <c r="J23" s="292"/>
      <c r="K23" s="292"/>
      <c r="L23" s="292"/>
      <c r="M23" s="292"/>
      <c r="N23" s="292"/>
      <c r="O23" s="292"/>
      <c r="P23" s="292"/>
      <c r="Q23" s="292"/>
      <c r="R23" s="292"/>
      <c r="S23" s="292"/>
      <c r="T23" s="292"/>
      <c r="U23" s="292"/>
      <c r="V23" s="292"/>
      <c r="W23" s="292"/>
      <c r="X23" s="292"/>
      <c r="Y23" s="292"/>
      <c r="Z23" s="292"/>
      <c r="AA23" s="293"/>
    </row>
    <row r="24" spans="1:27" ht="16.5" customHeight="1">
      <c r="A24" s="55"/>
      <c r="B24" s="291"/>
      <c r="C24" s="292"/>
      <c r="D24" s="292"/>
      <c r="E24" s="292"/>
      <c r="F24" s="292"/>
      <c r="G24" s="292"/>
      <c r="H24" s="292"/>
      <c r="I24" s="292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292"/>
      <c r="V24" s="292"/>
      <c r="W24" s="292"/>
      <c r="X24" s="292"/>
      <c r="Y24" s="292"/>
      <c r="Z24" s="292"/>
      <c r="AA24" s="293"/>
    </row>
    <row r="25" spans="1:27" ht="16.5" customHeight="1">
      <c r="A25" s="55"/>
      <c r="B25" s="291"/>
      <c r="C25" s="292"/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3"/>
    </row>
    <row r="26" spans="1:27" ht="16.5" customHeight="1">
      <c r="A26" s="55"/>
      <c r="B26" s="294"/>
      <c r="C26" s="295"/>
      <c r="D26" s="295"/>
      <c r="E26" s="295"/>
      <c r="F26" s="295"/>
      <c r="G26" s="295"/>
      <c r="H26" s="295"/>
      <c r="I26" s="295"/>
      <c r="J26" s="295"/>
      <c r="K26" s="295"/>
      <c r="L26" s="295"/>
      <c r="M26" s="295"/>
      <c r="N26" s="295"/>
      <c r="O26" s="295"/>
      <c r="P26" s="295"/>
      <c r="Q26" s="295"/>
      <c r="R26" s="295"/>
      <c r="S26" s="295"/>
      <c r="T26" s="295"/>
      <c r="U26" s="295"/>
      <c r="V26" s="295"/>
      <c r="W26" s="295"/>
      <c r="X26" s="295"/>
      <c r="Y26" s="295"/>
      <c r="Z26" s="295"/>
      <c r="AA26" s="296"/>
    </row>
    <row r="27" spans="1:27" ht="9.75" customHeight="1">
      <c r="A27" s="55"/>
    </row>
    <row r="28" spans="1:27">
      <c r="A28" s="55"/>
      <c r="B28" s="104" t="s">
        <v>14</v>
      </c>
    </row>
    <row r="29" spans="1:27" ht="16.5" customHeight="1">
      <c r="A29" s="55"/>
      <c r="B29" s="288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89"/>
      <c r="S29" s="289"/>
      <c r="T29" s="289"/>
      <c r="U29" s="289"/>
      <c r="V29" s="289"/>
      <c r="W29" s="289"/>
      <c r="X29" s="289"/>
      <c r="Y29" s="289"/>
      <c r="Z29" s="289"/>
      <c r="AA29" s="290"/>
    </row>
    <row r="30" spans="1:27" ht="16.5" customHeight="1">
      <c r="A30" s="55"/>
      <c r="B30" s="291"/>
      <c r="C30" s="292"/>
      <c r="D30" s="292"/>
      <c r="E30" s="292"/>
      <c r="F30" s="292"/>
      <c r="G30" s="292"/>
      <c r="H30" s="292"/>
      <c r="I30" s="292"/>
      <c r="J30" s="292"/>
      <c r="K30" s="292"/>
      <c r="L30" s="292"/>
      <c r="M30" s="292"/>
      <c r="N30" s="292"/>
      <c r="O30" s="292"/>
      <c r="P30" s="292"/>
      <c r="Q30" s="292"/>
      <c r="R30" s="292"/>
      <c r="S30" s="292"/>
      <c r="T30" s="292"/>
      <c r="U30" s="292"/>
      <c r="V30" s="292"/>
      <c r="W30" s="292"/>
      <c r="X30" s="292"/>
      <c r="Y30" s="292"/>
      <c r="Z30" s="292"/>
      <c r="AA30" s="293"/>
    </row>
    <row r="31" spans="1:27" ht="16.5" customHeight="1">
      <c r="A31" s="55"/>
      <c r="B31" s="291"/>
      <c r="C31" s="292"/>
      <c r="D31" s="292"/>
      <c r="E31" s="292"/>
      <c r="F31" s="292"/>
      <c r="G31" s="292"/>
      <c r="H31" s="292"/>
      <c r="I31" s="292"/>
      <c r="J31" s="292"/>
      <c r="K31" s="292"/>
      <c r="L31" s="292"/>
      <c r="M31" s="292"/>
      <c r="N31" s="292"/>
      <c r="O31" s="292"/>
      <c r="P31" s="292"/>
      <c r="Q31" s="292"/>
      <c r="R31" s="292"/>
      <c r="S31" s="292"/>
      <c r="T31" s="292"/>
      <c r="U31" s="292"/>
      <c r="V31" s="292"/>
      <c r="W31" s="292"/>
      <c r="X31" s="292"/>
      <c r="Y31" s="292"/>
      <c r="Z31" s="292"/>
      <c r="AA31" s="293"/>
    </row>
    <row r="32" spans="1:27" ht="16.5" customHeight="1">
      <c r="A32" s="55"/>
      <c r="B32" s="291"/>
      <c r="C32" s="292"/>
      <c r="D32" s="292"/>
      <c r="E32" s="292"/>
      <c r="F32" s="292"/>
      <c r="G32" s="292"/>
      <c r="H32" s="292"/>
      <c r="I32" s="292"/>
      <c r="J32" s="292"/>
      <c r="K32" s="292"/>
      <c r="L32" s="292"/>
      <c r="M32" s="292"/>
      <c r="N32" s="292"/>
      <c r="O32" s="292"/>
      <c r="P32" s="292"/>
      <c r="Q32" s="292"/>
      <c r="R32" s="292"/>
      <c r="S32" s="292"/>
      <c r="T32" s="292"/>
      <c r="U32" s="292"/>
      <c r="V32" s="292"/>
      <c r="W32" s="292"/>
      <c r="X32" s="292"/>
      <c r="Y32" s="292"/>
      <c r="Z32" s="292"/>
      <c r="AA32" s="293"/>
    </row>
    <row r="33" spans="1:27" ht="16.5" customHeight="1">
      <c r="A33" s="55"/>
      <c r="B33" s="291"/>
      <c r="C33" s="292"/>
      <c r="D33" s="292"/>
      <c r="E33" s="292"/>
      <c r="F33" s="292"/>
      <c r="G33" s="292"/>
      <c r="H33" s="292"/>
      <c r="I33" s="292"/>
      <c r="J33" s="292"/>
      <c r="K33" s="292"/>
      <c r="L33" s="292"/>
      <c r="M33" s="292"/>
      <c r="N33" s="292"/>
      <c r="O33" s="292"/>
      <c r="P33" s="292"/>
      <c r="Q33" s="292"/>
      <c r="R33" s="292"/>
      <c r="S33" s="292"/>
      <c r="T33" s="292"/>
      <c r="U33" s="292"/>
      <c r="V33" s="292"/>
      <c r="W33" s="292"/>
      <c r="X33" s="292"/>
      <c r="Y33" s="292"/>
      <c r="Z33" s="292"/>
      <c r="AA33" s="293"/>
    </row>
    <row r="34" spans="1:27" ht="16.5" customHeight="1">
      <c r="A34" s="55"/>
      <c r="B34" s="291"/>
      <c r="C34" s="292"/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3"/>
    </row>
    <row r="35" spans="1:27" ht="16.5" customHeight="1">
      <c r="A35" s="55"/>
      <c r="B35" s="291"/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3"/>
    </row>
    <row r="36" spans="1:27" ht="16.5" customHeight="1">
      <c r="A36" s="55"/>
      <c r="B36" s="291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3"/>
    </row>
    <row r="37" spans="1:27" ht="18" customHeight="1">
      <c r="A37" s="55"/>
      <c r="B37" s="291"/>
      <c r="C37" s="292"/>
      <c r="D37" s="292"/>
      <c r="E37" s="292"/>
      <c r="F37" s="292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292"/>
      <c r="T37" s="292"/>
      <c r="U37" s="292"/>
      <c r="V37" s="292"/>
      <c r="W37" s="292"/>
      <c r="X37" s="292"/>
      <c r="Y37" s="292"/>
      <c r="Z37" s="292"/>
      <c r="AA37" s="293"/>
    </row>
    <row r="38" spans="1:27" ht="18" customHeight="1">
      <c r="A38" s="55"/>
      <c r="B38" s="291"/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2"/>
      <c r="R38" s="292"/>
      <c r="S38" s="292"/>
      <c r="T38" s="292"/>
      <c r="U38" s="292"/>
      <c r="V38" s="292"/>
      <c r="W38" s="292"/>
      <c r="X38" s="292"/>
      <c r="Y38" s="292"/>
      <c r="Z38" s="292"/>
      <c r="AA38" s="293"/>
    </row>
    <row r="39" spans="1:27" ht="18" customHeight="1">
      <c r="A39" s="55"/>
      <c r="B39" s="291"/>
      <c r="C39" s="292"/>
      <c r="D39" s="292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292"/>
      <c r="V39" s="292"/>
      <c r="W39" s="292"/>
      <c r="X39" s="292"/>
      <c r="Y39" s="292"/>
      <c r="Z39" s="292"/>
      <c r="AA39" s="293"/>
    </row>
    <row r="40" spans="1:27" ht="18" customHeight="1">
      <c r="A40" s="55"/>
      <c r="B40" s="294"/>
      <c r="C40" s="295"/>
      <c r="D40" s="295"/>
      <c r="E40" s="295"/>
      <c r="F40" s="295"/>
      <c r="G40" s="295"/>
      <c r="H40" s="295"/>
      <c r="I40" s="295"/>
      <c r="J40" s="295"/>
      <c r="K40" s="295"/>
      <c r="L40" s="295"/>
      <c r="M40" s="295"/>
      <c r="N40" s="295"/>
      <c r="O40" s="295"/>
      <c r="P40" s="295"/>
      <c r="Q40" s="295"/>
      <c r="R40" s="295"/>
      <c r="S40" s="295"/>
      <c r="T40" s="295"/>
      <c r="U40" s="295"/>
      <c r="V40" s="295"/>
      <c r="W40" s="295"/>
      <c r="X40" s="295"/>
      <c r="Y40" s="295"/>
      <c r="Z40" s="295"/>
      <c r="AA40" s="296"/>
    </row>
    <row r="41" spans="1:27" ht="9.75" customHeight="1">
      <c r="A41" s="55"/>
    </row>
    <row r="42" spans="1:27">
      <c r="A42" s="55"/>
      <c r="B42" s="104" t="s">
        <v>9</v>
      </c>
    </row>
    <row r="43" spans="1:27" ht="12.75" customHeight="1">
      <c r="A43" s="55"/>
      <c r="B43" s="262" t="s">
        <v>12</v>
      </c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 t="s">
        <v>10</v>
      </c>
      <c r="P43" s="262"/>
      <c r="Q43" s="262"/>
      <c r="R43" s="262"/>
      <c r="S43" s="262"/>
      <c r="T43" s="262"/>
      <c r="U43" s="262"/>
      <c r="V43" s="262"/>
      <c r="W43" s="262"/>
      <c r="X43" s="262"/>
      <c r="Y43" s="262"/>
      <c r="Z43" s="262"/>
      <c r="AA43" s="262"/>
    </row>
    <row r="44" spans="1:27" ht="19.5" customHeight="1">
      <c r="A44" s="55"/>
      <c r="B44" s="262" t="s">
        <v>32</v>
      </c>
      <c r="C44" s="262"/>
      <c r="D44" s="262" t="s">
        <v>19</v>
      </c>
      <c r="E44" s="262"/>
      <c r="F44" s="262"/>
      <c r="G44" s="262"/>
      <c r="H44" s="262"/>
      <c r="I44" s="262"/>
      <c r="J44" s="262" t="s">
        <v>0</v>
      </c>
      <c r="K44" s="262"/>
      <c r="L44" s="303" t="s">
        <v>6</v>
      </c>
      <c r="M44" s="303"/>
      <c r="N44" s="303"/>
      <c r="O44" s="272" t="s">
        <v>32</v>
      </c>
      <c r="P44" s="274"/>
      <c r="Q44" s="262" t="s">
        <v>19</v>
      </c>
      <c r="R44" s="262"/>
      <c r="S44" s="262"/>
      <c r="T44" s="262"/>
      <c r="U44" s="262"/>
      <c r="V44" s="262"/>
      <c r="W44" s="262" t="s">
        <v>0</v>
      </c>
      <c r="X44" s="262"/>
      <c r="Y44" s="303" t="s">
        <v>6</v>
      </c>
      <c r="Z44" s="303"/>
      <c r="AA44" s="303"/>
    </row>
    <row r="45" spans="1:27" ht="17.25" customHeight="1">
      <c r="A45" s="55"/>
      <c r="B45" s="285"/>
      <c r="C45" s="285"/>
      <c r="D45" s="285"/>
      <c r="E45" s="285"/>
      <c r="F45" s="285"/>
      <c r="G45" s="285"/>
      <c r="H45" s="285"/>
      <c r="I45" s="285"/>
      <c r="J45" s="285"/>
      <c r="K45" s="285"/>
      <c r="L45" s="302"/>
      <c r="M45" s="302"/>
      <c r="N45" s="302"/>
      <c r="O45" s="283"/>
      <c r="P45" s="284"/>
      <c r="Q45" s="285"/>
      <c r="R45" s="285"/>
      <c r="S45" s="285"/>
      <c r="T45" s="285"/>
      <c r="U45" s="285"/>
      <c r="V45" s="285"/>
      <c r="W45" s="285"/>
      <c r="X45" s="285"/>
      <c r="Y45" s="302"/>
      <c r="Z45" s="302"/>
      <c r="AA45" s="302"/>
    </row>
    <row r="46" spans="1:27" ht="17.25" customHeight="1">
      <c r="A46" s="55"/>
      <c r="B46" s="285"/>
      <c r="C46" s="285"/>
      <c r="D46" s="285"/>
      <c r="E46" s="285"/>
      <c r="F46" s="285"/>
      <c r="G46" s="285"/>
      <c r="H46" s="285"/>
      <c r="I46" s="285"/>
      <c r="J46" s="285"/>
      <c r="K46" s="285"/>
      <c r="L46" s="302"/>
      <c r="M46" s="302"/>
      <c r="N46" s="302"/>
      <c r="O46" s="283"/>
      <c r="P46" s="284"/>
      <c r="Q46" s="285"/>
      <c r="R46" s="285"/>
      <c r="S46" s="285"/>
      <c r="T46" s="285"/>
      <c r="U46" s="285"/>
      <c r="V46" s="285"/>
      <c r="W46" s="285"/>
      <c r="X46" s="285"/>
      <c r="Y46" s="302"/>
      <c r="Z46" s="302"/>
      <c r="AA46" s="302"/>
    </row>
    <row r="47" spans="1:27" ht="17.25" customHeight="1">
      <c r="A47" s="55"/>
      <c r="B47" s="285"/>
      <c r="C47" s="285"/>
      <c r="D47" s="285"/>
      <c r="E47" s="285"/>
      <c r="F47" s="285"/>
      <c r="G47" s="285"/>
      <c r="H47" s="285"/>
      <c r="I47" s="285"/>
      <c r="J47" s="285"/>
      <c r="K47" s="285"/>
      <c r="L47" s="302"/>
      <c r="M47" s="302"/>
      <c r="N47" s="302"/>
      <c r="O47" s="283"/>
      <c r="P47" s="284"/>
      <c r="Q47" s="285"/>
      <c r="R47" s="285"/>
      <c r="S47" s="285"/>
      <c r="T47" s="285"/>
      <c r="U47" s="285"/>
      <c r="V47" s="285"/>
      <c r="W47" s="285"/>
      <c r="X47" s="285"/>
      <c r="Y47" s="302"/>
      <c r="Z47" s="302"/>
      <c r="AA47" s="302"/>
    </row>
    <row r="48" spans="1:27" ht="17.25" customHeight="1">
      <c r="A48" s="55"/>
      <c r="B48" s="285"/>
      <c r="C48" s="285"/>
      <c r="D48" s="285"/>
      <c r="E48" s="285"/>
      <c r="F48" s="285"/>
      <c r="G48" s="285"/>
      <c r="H48" s="285"/>
      <c r="I48" s="285"/>
      <c r="J48" s="285"/>
      <c r="K48" s="285"/>
      <c r="L48" s="302"/>
      <c r="M48" s="302"/>
      <c r="N48" s="302"/>
      <c r="O48" s="283"/>
      <c r="P48" s="284"/>
      <c r="Q48" s="285"/>
      <c r="R48" s="285"/>
      <c r="S48" s="285"/>
      <c r="T48" s="285"/>
      <c r="U48" s="285"/>
      <c r="V48" s="285"/>
      <c r="W48" s="285"/>
      <c r="X48" s="285"/>
      <c r="Y48" s="302"/>
      <c r="Z48" s="302"/>
      <c r="AA48" s="302"/>
    </row>
    <row r="49" spans="1:27" ht="17.25" customHeight="1">
      <c r="A49" s="55"/>
      <c r="B49" s="285"/>
      <c r="C49" s="285"/>
      <c r="D49" s="285"/>
      <c r="E49" s="285"/>
      <c r="F49" s="285"/>
      <c r="G49" s="285"/>
      <c r="H49" s="285"/>
      <c r="I49" s="285"/>
      <c r="J49" s="285"/>
      <c r="K49" s="285"/>
      <c r="L49" s="302"/>
      <c r="M49" s="302"/>
      <c r="N49" s="302"/>
      <c r="O49" s="283"/>
      <c r="P49" s="284"/>
      <c r="Q49" s="285"/>
      <c r="R49" s="285"/>
      <c r="S49" s="285"/>
      <c r="T49" s="285"/>
      <c r="U49" s="285"/>
      <c r="V49" s="285"/>
      <c r="W49" s="285"/>
      <c r="X49" s="285"/>
      <c r="Y49" s="302"/>
      <c r="Z49" s="302"/>
      <c r="AA49" s="302"/>
    </row>
    <row r="50" spans="1:27" ht="17.25" customHeight="1">
      <c r="A50" s="55"/>
      <c r="B50" s="285"/>
      <c r="C50" s="285"/>
      <c r="D50" s="285"/>
      <c r="E50" s="285"/>
      <c r="F50" s="285"/>
      <c r="G50" s="285"/>
      <c r="H50" s="285"/>
      <c r="I50" s="285"/>
      <c r="J50" s="285"/>
      <c r="K50" s="285"/>
      <c r="L50" s="302"/>
      <c r="M50" s="302"/>
      <c r="N50" s="302"/>
      <c r="O50" s="283"/>
      <c r="P50" s="284"/>
      <c r="Q50" s="285"/>
      <c r="R50" s="285"/>
      <c r="S50" s="285"/>
      <c r="T50" s="285"/>
      <c r="U50" s="285"/>
      <c r="V50" s="285"/>
      <c r="W50" s="285"/>
      <c r="X50" s="285"/>
      <c r="Y50" s="302"/>
      <c r="Z50" s="302"/>
      <c r="AA50" s="302"/>
    </row>
    <row r="51" spans="1:27">
      <c r="A51" s="55"/>
      <c r="B51" s="26"/>
      <c r="C51" s="26"/>
      <c r="D51" s="65"/>
      <c r="E51" s="65"/>
      <c r="F51" s="65"/>
      <c r="G51" s="65"/>
      <c r="H51" s="65"/>
      <c r="I51" s="66"/>
      <c r="J51" s="64"/>
      <c r="K51" s="65"/>
      <c r="L51" s="65"/>
      <c r="M51" s="65"/>
      <c r="N51" s="65"/>
      <c r="O51" s="65"/>
      <c r="P51" s="66"/>
    </row>
    <row r="52" spans="1:27" ht="15.75" customHeight="1">
      <c r="A52" s="301" t="s">
        <v>59</v>
      </c>
      <c r="B52" s="301"/>
      <c r="C52" s="301"/>
      <c r="D52" s="301"/>
      <c r="E52" s="301"/>
      <c r="F52" s="301"/>
      <c r="G52" s="301"/>
      <c r="H52" s="301"/>
      <c r="I52" s="301"/>
      <c r="J52" s="301"/>
      <c r="K52" s="301"/>
      <c r="L52" s="301"/>
      <c r="M52" s="301"/>
      <c r="N52" s="301"/>
      <c r="O52" s="301"/>
      <c r="P52" s="301"/>
      <c r="Q52" s="301"/>
      <c r="R52" s="301"/>
      <c r="S52" s="301"/>
      <c r="T52" s="301"/>
      <c r="U52" s="301"/>
      <c r="V52" s="301"/>
      <c r="W52" s="301"/>
      <c r="X52" s="301"/>
      <c r="Y52" s="301"/>
      <c r="Z52" s="301"/>
      <c r="AA52" s="56"/>
    </row>
    <row r="53" spans="1:27">
      <c r="A53" s="55"/>
    </row>
    <row r="54" spans="1:27">
      <c r="A54" s="55"/>
    </row>
    <row r="55" spans="1:27">
      <c r="A55" s="55"/>
    </row>
    <row r="56" spans="1:27">
      <c r="A56" s="55"/>
    </row>
    <row r="57" spans="1:27">
      <c r="A57" s="55"/>
    </row>
    <row r="58" spans="1:27">
      <c r="A58" s="55"/>
    </row>
    <row r="59" spans="1:27">
      <c r="A59" s="55"/>
    </row>
    <row r="60" spans="1:27">
      <c r="A60" s="55"/>
    </row>
    <row r="61" spans="1:27">
      <c r="A61" s="55"/>
    </row>
    <row r="62" spans="1:27">
      <c r="A62" s="55"/>
    </row>
    <row r="63" spans="1:27">
      <c r="A63" s="55"/>
    </row>
    <row r="64" spans="1:27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  <row r="1580" spans="1:1">
      <c r="A1580" s="55"/>
    </row>
    <row r="1581" spans="1:1">
      <c r="A1581" s="55"/>
    </row>
    <row r="1582" spans="1:1">
      <c r="A1582" s="55"/>
    </row>
    <row r="1583" spans="1:1">
      <c r="A1583" s="55"/>
    </row>
    <row r="1584" spans="1:1">
      <c r="A1584" s="55"/>
    </row>
    <row r="1585" spans="1:1">
      <c r="A1585" s="55"/>
    </row>
  </sheetData>
  <mergeCells count="69">
    <mergeCell ref="B47:C47"/>
    <mergeCell ref="D47:I47"/>
    <mergeCell ref="J47:K47"/>
    <mergeCell ref="L47:N47"/>
    <mergeCell ref="B49:C49"/>
    <mergeCell ref="D49:I49"/>
    <mergeCell ref="J49:K49"/>
    <mergeCell ref="L49:N49"/>
    <mergeCell ref="B48:C48"/>
    <mergeCell ref="D48:I48"/>
    <mergeCell ref="J48:K48"/>
    <mergeCell ref="L48:N48"/>
    <mergeCell ref="B45:C45"/>
    <mergeCell ref="D45:I45"/>
    <mergeCell ref="J45:K45"/>
    <mergeCell ref="L45:N45"/>
    <mergeCell ref="B46:C46"/>
    <mergeCell ref="D46:I46"/>
    <mergeCell ref="J46:K46"/>
    <mergeCell ref="L46:N46"/>
    <mergeCell ref="J44:K44"/>
    <mergeCell ref="L44:N44"/>
    <mergeCell ref="W44:X44"/>
    <mergeCell ref="Y44:AA44"/>
    <mergeCell ref="Q44:V44"/>
    <mergeCell ref="O44:P44"/>
    <mergeCell ref="W50:X50"/>
    <mergeCell ref="Y45:AA45"/>
    <mergeCell ref="Y46:AA46"/>
    <mergeCell ref="Y47:AA47"/>
    <mergeCell ref="Y48:AA48"/>
    <mergeCell ref="Y49:AA49"/>
    <mergeCell ref="Y50:AA50"/>
    <mergeCell ref="W46:X46"/>
    <mergeCell ref="W47:X47"/>
    <mergeCell ref="W48:X48"/>
    <mergeCell ref="W45:X45"/>
    <mergeCell ref="O46:P46"/>
    <mergeCell ref="O47:P47"/>
    <mergeCell ref="Q46:V46"/>
    <mergeCell ref="Q47:V47"/>
    <mergeCell ref="A52:Z52"/>
    <mergeCell ref="O48:P48"/>
    <mergeCell ref="O49:P49"/>
    <mergeCell ref="Q48:V48"/>
    <mergeCell ref="Q49:V49"/>
    <mergeCell ref="O50:P50"/>
    <mergeCell ref="Q50:V50"/>
    <mergeCell ref="B50:C50"/>
    <mergeCell ref="D50:I50"/>
    <mergeCell ref="J50:K50"/>
    <mergeCell ref="L50:N50"/>
    <mergeCell ref="W49:X49"/>
    <mergeCell ref="O45:P45"/>
    <mergeCell ref="Q45:V45"/>
    <mergeCell ref="A4:AB4"/>
    <mergeCell ref="G6:AB6"/>
    <mergeCell ref="B6:F6"/>
    <mergeCell ref="A8:AB8"/>
    <mergeCell ref="B19:AA26"/>
    <mergeCell ref="B29:AA40"/>
    <mergeCell ref="D12:F12"/>
    <mergeCell ref="D16:F16"/>
    <mergeCell ref="J16:AA16"/>
    <mergeCell ref="J12:AA12"/>
    <mergeCell ref="O43:AA43"/>
    <mergeCell ref="B43:N43"/>
    <mergeCell ref="B44:C44"/>
    <mergeCell ref="D44:I44"/>
  </mergeCells>
  <hyperlinks>
    <hyperlink ref="AC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zoomScaleNormal="100" workbookViewId="0">
      <selection activeCell="AC24" sqref="AC24"/>
    </sheetView>
  </sheetViews>
  <sheetFormatPr defaultColWidth="10.7109375" defaultRowHeight="12.75"/>
  <cols>
    <col min="1" max="1" width="1.28515625" style="57" customWidth="1"/>
    <col min="2" max="25" width="3.85546875" style="55" customWidth="1"/>
    <col min="26" max="26" width="1.28515625" style="55" customWidth="1"/>
    <col min="27" max="27" width="14.42578125" style="60" customWidth="1"/>
    <col min="28" max="16384" width="10.7109375" style="55"/>
  </cols>
  <sheetData>
    <row r="1" spans="1:29" s="15" customFormat="1" ht="18" customHeight="1">
      <c r="AA1" s="24"/>
    </row>
    <row r="2" spans="1:29" s="15" customFormat="1" ht="18" customHeight="1">
      <c r="AA2" s="59" t="s">
        <v>37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AA3" s="24"/>
    </row>
    <row r="4" spans="1:29" s="15" customFormat="1" ht="18" customHeight="1">
      <c r="A4" s="246" t="s">
        <v>35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AA5" s="24"/>
      <c r="AC5" s="151"/>
    </row>
    <row r="6" spans="1:29" s="15" customFormat="1" ht="24" customHeight="1">
      <c r="A6" s="34"/>
      <c r="B6" s="286" t="s">
        <v>41</v>
      </c>
      <c r="C6" s="286"/>
      <c r="D6" s="286"/>
      <c r="E6" s="286"/>
      <c r="F6" s="287"/>
      <c r="G6" s="230">
        <f>Ponto_1_Sintese!$C$14</f>
        <v>0</v>
      </c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2"/>
      <c r="AA6" s="24"/>
      <c r="AC6" s="151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A7" s="24"/>
      <c r="AC7" s="151"/>
    </row>
    <row r="8" spans="1:29" s="15" customFormat="1" ht="15">
      <c r="A8" s="247" t="s">
        <v>60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"/>
      <c r="AC8" s="151"/>
    </row>
    <row r="9" spans="1:29" ht="8.25" customHeight="1">
      <c r="A9" s="55"/>
      <c r="AC9" s="151"/>
    </row>
    <row r="10" spans="1:29" ht="28.5" customHeight="1">
      <c r="A10" s="55"/>
      <c r="B10" s="153" t="s">
        <v>150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</row>
    <row r="11" spans="1:29" ht="16.5" customHeight="1">
      <c r="A11" s="55"/>
      <c r="B11" s="304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6"/>
    </row>
    <row r="12" spans="1:29" ht="16.5" customHeight="1">
      <c r="A12" s="55"/>
      <c r="B12" s="307"/>
      <c r="C12" s="308"/>
      <c r="D12" s="308"/>
      <c r="E12" s="308"/>
      <c r="F12" s="308"/>
      <c r="G12" s="308"/>
      <c r="H12" s="308"/>
      <c r="I12" s="308"/>
      <c r="J12" s="308"/>
      <c r="K12" s="308"/>
      <c r="L12" s="308"/>
      <c r="M12" s="308"/>
      <c r="N12" s="308"/>
      <c r="O12" s="308"/>
      <c r="P12" s="308"/>
      <c r="Q12" s="308"/>
      <c r="R12" s="308"/>
      <c r="S12" s="308"/>
      <c r="T12" s="308"/>
      <c r="U12" s="308"/>
      <c r="V12" s="308"/>
      <c r="W12" s="308"/>
      <c r="X12" s="308"/>
      <c r="Y12" s="309"/>
    </row>
    <row r="13" spans="1:29" ht="16.5" customHeight="1">
      <c r="A13" s="55"/>
      <c r="B13" s="307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9"/>
    </row>
    <row r="14" spans="1:29" ht="16.5" customHeight="1">
      <c r="A14" s="55"/>
      <c r="B14" s="307"/>
      <c r="C14" s="308"/>
      <c r="D14" s="308"/>
      <c r="E14" s="308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8"/>
      <c r="U14" s="308"/>
      <c r="V14" s="308"/>
      <c r="W14" s="308"/>
      <c r="X14" s="308"/>
      <c r="Y14" s="309"/>
    </row>
    <row r="15" spans="1:29" ht="16.5" customHeight="1">
      <c r="A15" s="55"/>
      <c r="B15" s="310"/>
      <c r="C15" s="311"/>
      <c r="D15" s="311"/>
      <c r="E15" s="311"/>
      <c r="F15" s="311"/>
      <c r="G15" s="311"/>
      <c r="H15" s="311"/>
      <c r="I15" s="311"/>
      <c r="J15" s="311"/>
      <c r="K15" s="311"/>
      <c r="L15" s="311"/>
      <c r="M15" s="311"/>
      <c r="N15" s="311"/>
      <c r="O15" s="311"/>
      <c r="P15" s="311"/>
      <c r="Q15" s="311"/>
      <c r="R15" s="311"/>
      <c r="S15" s="311"/>
      <c r="T15" s="311"/>
      <c r="U15" s="311"/>
      <c r="V15" s="311"/>
      <c r="W15" s="311"/>
      <c r="X15" s="311"/>
      <c r="Y15" s="312"/>
    </row>
    <row r="16" spans="1:29" ht="9.75" customHeight="1">
      <c r="A16" s="55"/>
    </row>
    <row r="17" spans="1:25" ht="28.5" customHeight="1">
      <c r="A17" s="55"/>
      <c r="B17" s="153" t="s">
        <v>151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</row>
    <row r="18" spans="1:25" ht="16.5" customHeight="1">
      <c r="A18" s="55"/>
      <c r="B18" s="304"/>
      <c r="C18" s="305"/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305"/>
      <c r="O18" s="305"/>
      <c r="P18" s="305"/>
      <c r="Q18" s="305"/>
      <c r="R18" s="305"/>
      <c r="S18" s="305"/>
      <c r="T18" s="305"/>
      <c r="U18" s="305"/>
      <c r="V18" s="305"/>
      <c r="W18" s="305"/>
      <c r="X18" s="305"/>
      <c r="Y18" s="306"/>
    </row>
    <row r="19" spans="1:25" ht="16.5" customHeight="1">
      <c r="A19" s="55"/>
      <c r="B19" s="307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9"/>
    </row>
    <row r="20" spans="1:25" ht="16.5" customHeight="1">
      <c r="A20" s="55"/>
      <c r="B20" s="307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9"/>
    </row>
    <row r="21" spans="1:25" ht="16.5" customHeight="1">
      <c r="A21" s="55"/>
      <c r="B21" s="307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9"/>
    </row>
    <row r="22" spans="1:25" ht="16.5" customHeight="1">
      <c r="A22" s="55"/>
      <c r="B22" s="310"/>
      <c r="C22" s="311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11"/>
      <c r="O22" s="311"/>
      <c r="P22" s="311"/>
      <c r="Q22" s="311"/>
      <c r="R22" s="311"/>
      <c r="S22" s="311"/>
      <c r="T22" s="311"/>
      <c r="U22" s="311"/>
      <c r="V22" s="311"/>
      <c r="W22" s="311"/>
      <c r="X22" s="311"/>
      <c r="Y22" s="312"/>
    </row>
    <row r="23" spans="1:25" ht="28.5" customHeight="1">
      <c r="A23" s="55"/>
      <c r="B23" s="153" t="s">
        <v>152</v>
      </c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</row>
    <row r="24" spans="1:25" ht="16.5" customHeight="1">
      <c r="A24" s="55"/>
      <c r="B24" s="304"/>
      <c r="C24" s="305"/>
      <c r="D24" s="305"/>
      <c r="E24" s="305"/>
      <c r="F24" s="305"/>
      <c r="G24" s="305"/>
      <c r="H24" s="305"/>
      <c r="I24" s="305"/>
      <c r="J24" s="305"/>
      <c r="K24" s="305"/>
      <c r="L24" s="305"/>
      <c r="M24" s="305"/>
      <c r="N24" s="305"/>
      <c r="O24" s="305"/>
      <c r="P24" s="305"/>
      <c r="Q24" s="305"/>
      <c r="R24" s="305"/>
      <c r="S24" s="305"/>
      <c r="T24" s="305"/>
      <c r="U24" s="305"/>
      <c r="V24" s="305"/>
      <c r="W24" s="305"/>
      <c r="X24" s="305"/>
      <c r="Y24" s="306"/>
    </row>
    <row r="25" spans="1:25" ht="16.5" customHeight="1">
      <c r="A25" s="55"/>
      <c r="B25" s="307"/>
      <c r="C25" s="308"/>
      <c r="D25" s="308"/>
      <c r="E25" s="308"/>
      <c r="F25" s="308"/>
      <c r="G25" s="308"/>
      <c r="H25" s="308"/>
      <c r="I25" s="308"/>
      <c r="J25" s="308"/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8"/>
      <c r="V25" s="308"/>
      <c r="W25" s="308"/>
      <c r="X25" s="308"/>
      <c r="Y25" s="309"/>
    </row>
    <row r="26" spans="1:25" ht="16.5" customHeight="1">
      <c r="A26" s="55"/>
      <c r="B26" s="307"/>
      <c r="C26" s="308"/>
      <c r="D26" s="308"/>
      <c r="E26" s="308"/>
      <c r="F26" s="308"/>
      <c r="G26" s="308"/>
      <c r="H26" s="308"/>
      <c r="I26" s="308"/>
      <c r="J26" s="308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308"/>
      <c r="V26" s="308"/>
      <c r="W26" s="308"/>
      <c r="X26" s="308"/>
      <c r="Y26" s="309"/>
    </row>
    <row r="27" spans="1:25" ht="16.5" customHeight="1">
      <c r="A27" s="55"/>
      <c r="B27" s="307"/>
      <c r="C27" s="308"/>
      <c r="D27" s="308"/>
      <c r="E27" s="308"/>
      <c r="F27" s="308"/>
      <c r="G27" s="308"/>
      <c r="H27" s="308"/>
      <c r="I27" s="308"/>
      <c r="J27" s="308"/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08"/>
      <c r="V27" s="308"/>
      <c r="W27" s="308"/>
      <c r="X27" s="308"/>
      <c r="Y27" s="309"/>
    </row>
    <row r="28" spans="1:25" ht="16.5" customHeight="1">
      <c r="A28" s="55"/>
      <c r="B28" s="307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  <c r="V28" s="308"/>
      <c r="W28" s="308"/>
      <c r="X28" s="308"/>
      <c r="Y28" s="309"/>
    </row>
    <row r="29" spans="1:25" ht="16.5" customHeight="1">
      <c r="A29" s="55"/>
      <c r="B29" s="307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  <c r="V29" s="308"/>
      <c r="W29" s="308"/>
      <c r="X29" s="308"/>
      <c r="Y29" s="309"/>
    </row>
    <row r="30" spans="1:25" ht="16.5" customHeight="1">
      <c r="A30" s="55"/>
      <c r="B30" s="307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8"/>
      <c r="N30" s="308"/>
      <c r="O30" s="308"/>
      <c r="P30" s="308"/>
      <c r="Q30" s="308"/>
      <c r="R30" s="308"/>
      <c r="S30" s="308"/>
      <c r="T30" s="308"/>
      <c r="U30" s="308"/>
      <c r="V30" s="308"/>
      <c r="W30" s="308"/>
      <c r="X30" s="308"/>
      <c r="Y30" s="309"/>
    </row>
    <row r="31" spans="1:25" ht="16.5" customHeight="1">
      <c r="A31" s="55"/>
      <c r="B31" s="307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8"/>
      <c r="N31" s="308"/>
      <c r="O31" s="308"/>
      <c r="P31" s="308"/>
      <c r="Q31" s="308"/>
      <c r="R31" s="308"/>
      <c r="S31" s="308"/>
      <c r="T31" s="308"/>
      <c r="U31" s="308"/>
      <c r="V31" s="308"/>
      <c r="W31" s="308"/>
      <c r="X31" s="308"/>
      <c r="Y31" s="309"/>
    </row>
    <row r="32" spans="1:25" ht="16.5" customHeight="1">
      <c r="A32" s="55"/>
      <c r="B32" s="307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  <c r="V32" s="308"/>
      <c r="W32" s="308"/>
      <c r="X32" s="308"/>
      <c r="Y32" s="309"/>
    </row>
    <row r="33" spans="1:25" ht="16.5" customHeight="1">
      <c r="A33" s="55"/>
      <c r="B33" s="307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8"/>
      <c r="N33" s="308"/>
      <c r="O33" s="308"/>
      <c r="P33" s="308"/>
      <c r="Q33" s="308"/>
      <c r="R33" s="308"/>
      <c r="S33" s="308"/>
      <c r="T33" s="308"/>
      <c r="U33" s="308"/>
      <c r="V33" s="308"/>
      <c r="W33" s="308"/>
      <c r="X33" s="308"/>
      <c r="Y33" s="309"/>
    </row>
    <row r="34" spans="1:25" ht="16.5" customHeight="1">
      <c r="A34" s="55"/>
      <c r="B34" s="307"/>
      <c r="C34" s="308"/>
      <c r="D34" s="308"/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308"/>
      <c r="S34" s="308"/>
      <c r="T34" s="308"/>
      <c r="U34" s="308"/>
      <c r="V34" s="308"/>
      <c r="W34" s="308"/>
      <c r="X34" s="308"/>
      <c r="Y34" s="309"/>
    </row>
    <row r="35" spans="1:25" ht="16.5" customHeight="1">
      <c r="A35" s="55"/>
      <c r="B35" s="307"/>
      <c r="C35" s="308"/>
      <c r="D35" s="308"/>
      <c r="E35" s="308"/>
      <c r="F35" s="308"/>
      <c r="G35" s="308"/>
      <c r="H35" s="308"/>
      <c r="I35" s="308"/>
      <c r="J35" s="308"/>
      <c r="K35" s="308"/>
      <c r="L35" s="308"/>
      <c r="M35" s="308"/>
      <c r="N35" s="308"/>
      <c r="O35" s="308"/>
      <c r="P35" s="308"/>
      <c r="Q35" s="308"/>
      <c r="R35" s="308"/>
      <c r="S35" s="308"/>
      <c r="T35" s="308"/>
      <c r="U35" s="308"/>
      <c r="V35" s="308"/>
      <c r="W35" s="308"/>
      <c r="X35" s="308"/>
      <c r="Y35" s="309"/>
    </row>
    <row r="36" spans="1:25" ht="16.5" customHeight="1">
      <c r="A36" s="55"/>
      <c r="B36" s="307"/>
      <c r="C36" s="308"/>
      <c r="D36" s="308"/>
      <c r="E36" s="308"/>
      <c r="F36" s="308"/>
      <c r="G36" s="308"/>
      <c r="H36" s="308"/>
      <c r="I36" s="308"/>
      <c r="J36" s="308"/>
      <c r="K36" s="308"/>
      <c r="L36" s="308"/>
      <c r="M36" s="308"/>
      <c r="N36" s="308"/>
      <c r="O36" s="308"/>
      <c r="P36" s="308"/>
      <c r="Q36" s="308"/>
      <c r="R36" s="308"/>
      <c r="S36" s="308"/>
      <c r="T36" s="308"/>
      <c r="U36" s="308"/>
      <c r="V36" s="308"/>
      <c r="W36" s="308"/>
      <c r="X36" s="308"/>
      <c r="Y36" s="309"/>
    </row>
    <row r="37" spans="1:25" ht="16.5" customHeight="1">
      <c r="A37" s="55"/>
      <c r="B37" s="307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  <c r="V37" s="308"/>
      <c r="W37" s="308"/>
      <c r="X37" s="308"/>
      <c r="Y37" s="309"/>
    </row>
    <row r="38" spans="1:25" ht="16.5" customHeight="1">
      <c r="A38" s="55"/>
      <c r="B38" s="307"/>
      <c r="C38" s="308"/>
      <c r="D38" s="308"/>
      <c r="E38" s="308"/>
      <c r="F38" s="308"/>
      <c r="G38" s="308"/>
      <c r="H38" s="308"/>
      <c r="I38" s="308"/>
      <c r="J38" s="308"/>
      <c r="K38" s="308"/>
      <c r="L38" s="308"/>
      <c r="M38" s="308"/>
      <c r="N38" s="308"/>
      <c r="O38" s="308"/>
      <c r="P38" s="308"/>
      <c r="Q38" s="308"/>
      <c r="R38" s="308"/>
      <c r="S38" s="308"/>
      <c r="T38" s="308"/>
      <c r="U38" s="308"/>
      <c r="V38" s="308"/>
      <c r="W38" s="308"/>
      <c r="X38" s="308"/>
      <c r="Y38" s="309"/>
    </row>
    <row r="39" spans="1:25" ht="16.5" customHeight="1">
      <c r="A39" s="55"/>
      <c r="B39" s="310"/>
      <c r="C39" s="311"/>
      <c r="D39" s="311"/>
      <c r="E39" s="311"/>
      <c r="F39" s="311"/>
      <c r="G39" s="311"/>
      <c r="H39" s="311"/>
      <c r="I39" s="311"/>
      <c r="J39" s="311"/>
      <c r="K39" s="311"/>
      <c r="L39" s="311"/>
      <c r="M39" s="311"/>
      <c r="N39" s="311"/>
      <c r="O39" s="311"/>
      <c r="P39" s="311"/>
      <c r="Q39" s="311"/>
      <c r="R39" s="311"/>
      <c r="S39" s="311"/>
      <c r="T39" s="311"/>
      <c r="U39" s="311"/>
      <c r="V39" s="311"/>
      <c r="W39" s="311"/>
      <c r="X39" s="311"/>
      <c r="Y39" s="312"/>
    </row>
    <row r="40" spans="1:25" ht="28.5" customHeight="1">
      <c r="A40" s="55"/>
      <c r="B40" s="153" t="s">
        <v>153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</row>
    <row r="41" spans="1:25" ht="16.5" customHeight="1">
      <c r="A41" s="55"/>
      <c r="B41" s="304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05"/>
      <c r="Q41" s="305"/>
      <c r="R41" s="305"/>
      <c r="S41" s="305"/>
      <c r="T41" s="305"/>
      <c r="U41" s="305"/>
      <c r="V41" s="305"/>
      <c r="W41" s="305"/>
      <c r="X41" s="305"/>
      <c r="Y41" s="306"/>
    </row>
    <row r="42" spans="1:25" ht="16.5" customHeight="1">
      <c r="A42" s="55"/>
      <c r="B42" s="307"/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308"/>
      <c r="X42" s="308"/>
      <c r="Y42" s="309"/>
    </row>
    <row r="43" spans="1:25" ht="16.5" customHeight="1">
      <c r="A43" s="55"/>
      <c r="B43" s="307"/>
      <c r="C43" s="308"/>
      <c r="D43" s="308"/>
      <c r="E43" s="308"/>
      <c r="F43" s="308"/>
      <c r="G43" s="308"/>
      <c r="H43" s="308"/>
      <c r="I43" s="308"/>
      <c r="J43" s="308"/>
      <c r="K43" s="308"/>
      <c r="L43" s="308"/>
      <c r="M43" s="308"/>
      <c r="N43" s="308"/>
      <c r="O43" s="308"/>
      <c r="P43" s="308"/>
      <c r="Q43" s="308"/>
      <c r="R43" s="308"/>
      <c r="S43" s="308"/>
      <c r="T43" s="308"/>
      <c r="U43" s="308"/>
      <c r="V43" s="308"/>
      <c r="W43" s="308"/>
      <c r="X43" s="308"/>
      <c r="Y43" s="309"/>
    </row>
    <row r="44" spans="1:25" ht="16.5" customHeight="1">
      <c r="A44" s="55"/>
      <c r="B44" s="307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308"/>
      <c r="P44" s="308"/>
      <c r="Q44" s="308"/>
      <c r="R44" s="308"/>
      <c r="S44" s="308"/>
      <c r="T44" s="308"/>
      <c r="U44" s="308"/>
      <c r="V44" s="308"/>
      <c r="W44" s="308"/>
      <c r="X44" s="308"/>
      <c r="Y44" s="309"/>
    </row>
    <row r="45" spans="1:25" ht="16.5" customHeight="1">
      <c r="A45" s="55"/>
      <c r="B45" s="310"/>
      <c r="C45" s="311"/>
      <c r="D45" s="311"/>
      <c r="E45" s="311"/>
      <c r="F45" s="311"/>
      <c r="G45" s="311"/>
      <c r="H45" s="311"/>
      <c r="I45" s="311"/>
      <c r="J45" s="311"/>
      <c r="K45" s="311"/>
      <c r="L45" s="311"/>
      <c r="M45" s="311"/>
      <c r="N45" s="311"/>
      <c r="O45" s="311"/>
      <c r="P45" s="311"/>
      <c r="Q45" s="311"/>
      <c r="R45" s="311"/>
      <c r="S45" s="311"/>
      <c r="T45" s="311"/>
      <c r="U45" s="311"/>
      <c r="V45" s="311"/>
      <c r="W45" s="311"/>
      <c r="X45" s="311"/>
      <c r="Y45" s="312"/>
    </row>
    <row r="46" spans="1:25" ht="8.25" customHeight="1">
      <c r="A46" s="55"/>
    </row>
    <row r="47" spans="1:25">
      <c r="A47" s="55"/>
    </row>
    <row r="48" spans="1:25">
      <c r="A48" s="55"/>
    </row>
    <row r="49" spans="1:1">
      <c r="A49" s="55"/>
    </row>
    <row r="50" spans="1:1">
      <c r="A50" s="55"/>
    </row>
    <row r="51" spans="1:1">
      <c r="A51" s="55"/>
    </row>
    <row r="52" spans="1:1">
      <c r="A52" s="55"/>
    </row>
    <row r="53" spans="1:1">
      <c r="A53" s="55"/>
    </row>
    <row r="54" spans="1:1">
      <c r="A54" s="55"/>
    </row>
    <row r="55" spans="1:1">
      <c r="A55" s="55"/>
    </row>
    <row r="56" spans="1:1">
      <c r="A56" s="55"/>
    </row>
    <row r="57" spans="1:1">
      <c r="A57" s="55"/>
    </row>
    <row r="58" spans="1:1">
      <c r="A58" s="55"/>
    </row>
    <row r="59" spans="1:1">
      <c r="A59" s="55"/>
    </row>
    <row r="60" spans="1:1">
      <c r="A60" s="55"/>
    </row>
    <row r="61" spans="1:1">
      <c r="A61" s="55"/>
    </row>
    <row r="62" spans="1:1">
      <c r="A62" s="55"/>
    </row>
    <row r="63" spans="1:1">
      <c r="A63" s="55"/>
    </row>
    <row r="64" spans="1:1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</sheetData>
  <mergeCells count="8">
    <mergeCell ref="B18:Y22"/>
    <mergeCell ref="B24:Y39"/>
    <mergeCell ref="B41:Y45"/>
    <mergeCell ref="B11:Y15"/>
    <mergeCell ref="A4:Z4"/>
    <mergeCell ref="B6:F6"/>
    <mergeCell ref="G6:Z6"/>
    <mergeCell ref="A8:Z8"/>
  </mergeCells>
  <hyperlinks>
    <hyperlink ref="AA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showGridLines="0" topLeftCell="A19" zoomScaleNormal="100" workbookViewId="0">
      <selection activeCell="A34" sqref="A34:M34"/>
    </sheetView>
  </sheetViews>
  <sheetFormatPr defaultRowHeight="12.75"/>
  <cols>
    <col min="1" max="1" width="32.7109375" style="110" customWidth="1"/>
    <col min="2" max="3" width="25.7109375" style="110" customWidth="1"/>
    <col min="4" max="7" width="13.5703125" style="110" customWidth="1"/>
    <col min="8" max="8" width="10.42578125" style="110" customWidth="1"/>
    <col min="9" max="9" width="11.85546875" style="110" customWidth="1"/>
    <col min="10" max="13" width="13.28515625" style="110" customWidth="1"/>
    <col min="14" max="14" width="10.85546875" style="110" customWidth="1"/>
    <col min="15" max="15" width="13.5703125" style="110" customWidth="1"/>
    <col min="16" max="16" width="12.5703125" style="110" customWidth="1"/>
    <col min="17" max="16384" width="9.140625" style="110"/>
  </cols>
  <sheetData>
    <row r="1" spans="1:17" s="15" customFormat="1" ht="18" customHeight="1">
      <c r="N1" s="24"/>
    </row>
    <row r="2" spans="1:17" s="15" customFormat="1" ht="18" customHeight="1">
      <c r="P2" s="59" t="s">
        <v>37</v>
      </c>
    </row>
    <row r="3" spans="1:1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7" s="15" customFormat="1" ht="18" customHeight="1">
      <c r="A4" s="246" t="s">
        <v>35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5" spans="1:1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7" s="15" customFormat="1" ht="24" customHeight="1">
      <c r="A6" s="69" t="s">
        <v>41</v>
      </c>
      <c r="B6" s="230">
        <f>Ponto_1_Sintese!$C$14</f>
        <v>0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2"/>
    </row>
    <row r="7" spans="1:1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7" s="15" customFormat="1" ht="15" customHeight="1">
      <c r="A8" s="68" t="s">
        <v>202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96"/>
      <c r="O8" s="97"/>
    </row>
    <row r="9" spans="1:1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7" s="108" customFormat="1" ht="19.5" customHeight="1">
      <c r="A10" s="23" t="s">
        <v>127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17" s="109" customFormat="1" ht="27" customHeight="1">
      <c r="A11" s="314" t="s">
        <v>64</v>
      </c>
      <c r="B11" s="316" t="s">
        <v>65</v>
      </c>
      <c r="C11" s="314" t="s">
        <v>66</v>
      </c>
      <c r="D11" s="320" t="s">
        <v>67</v>
      </c>
      <c r="E11" s="320"/>
      <c r="F11" s="320"/>
      <c r="G11" s="320"/>
      <c r="H11" s="320" t="s">
        <v>68</v>
      </c>
      <c r="I11" s="320"/>
      <c r="J11" s="320" t="s">
        <v>69</v>
      </c>
      <c r="K11" s="320"/>
      <c r="L11" s="320"/>
      <c r="M11" s="320"/>
      <c r="N11" s="316" t="s">
        <v>70</v>
      </c>
      <c r="O11" s="318" t="s">
        <v>71</v>
      </c>
      <c r="Q11" s="110"/>
    </row>
    <row r="12" spans="1:17" s="109" customFormat="1" ht="24" customHeight="1">
      <c r="A12" s="315"/>
      <c r="B12" s="317"/>
      <c r="C12" s="315"/>
      <c r="D12" s="85" t="s">
        <v>44</v>
      </c>
      <c r="E12" s="85" t="s">
        <v>75</v>
      </c>
      <c r="F12" s="85" t="s">
        <v>76</v>
      </c>
      <c r="G12" s="85" t="s">
        <v>30</v>
      </c>
      <c r="H12" s="86" t="s">
        <v>77</v>
      </c>
      <c r="I12" s="86" t="s">
        <v>78</v>
      </c>
      <c r="J12" s="87" t="s">
        <v>79</v>
      </c>
      <c r="K12" s="87" t="s">
        <v>75</v>
      </c>
      <c r="L12" s="87" t="s">
        <v>76</v>
      </c>
      <c r="M12" s="87" t="s">
        <v>30</v>
      </c>
      <c r="N12" s="317"/>
      <c r="O12" s="319"/>
      <c r="Q12" s="110"/>
    </row>
    <row r="13" spans="1:17" s="111" customFormat="1" ht="14.25" customHeight="1">
      <c r="A13" s="100" t="s">
        <v>72</v>
      </c>
      <c r="B13" s="101" t="s">
        <v>73</v>
      </c>
      <c r="C13" s="100" t="s">
        <v>74</v>
      </c>
      <c r="D13" s="100"/>
      <c r="E13" s="102" t="s">
        <v>80</v>
      </c>
      <c r="F13" s="100"/>
      <c r="G13" s="100"/>
      <c r="H13" s="103"/>
      <c r="I13" s="103"/>
      <c r="J13" s="100"/>
      <c r="K13" s="100"/>
      <c r="L13" s="100"/>
      <c r="M13" s="100"/>
      <c r="N13" s="102" t="s">
        <v>81</v>
      </c>
      <c r="O13" s="102" t="s">
        <v>111</v>
      </c>
      <c r="Q13" s="112"/>
    </row>
    <row r="14" spans="1:17" s="113" customFormat="1" ht="24" customHeight="1">
      <c r="A14" s="88"/>
      <c r="B14" s="88"/>
      <c r="C14" s="105"/>
      <c r="D14" s="89"/>
      <c r="E14" s="89"/>
      <c r="F14" s="89"/>
      <c r="G14" s="89">
        <f>D14+F14</f>
        <v>0</v>
      </c>
      <c r="H14" s="90"/>
      <c r="I14" s="90"/>
      <c r="J14" s="91">
        <f>D14+D14*H14*(1-I14)</f>
        <v>0</v>
      </c>
      <c r="K14" s="91">
        <f>E14+E14*H14*(1-I14)</f>
        <v>0</v>
      </c>
      <c r="L14" s="91">
        <f>+F14+F14*H14*(1-I14)</f>
        <v>0</v>
      </c>
      <c r="M14" s="91">
        <f>+J14+K14+L14</f>
        <v>0</v>
      </c>
      <c r="N14" s="88"/>
      <c r="O14" s="88"/>
      <c r="Q14" s="110"/>
    </row>
    <row r="15" spans="1:17" s="113" customFormat="1" ht="24" customHeight="1">
      <c r="A15" s="88"/>
      <c r="B15" s="88"/>
      <c r="C15" s="105"/>
      <c r="D15" s="89"/>
      <c r="E15" s="89"/>
      <c r="F15" s="89"/>
      <c r="G15" s="89">
        <f t="shared" ref="G15:G29" si="0">+D15+F15</f>
        <v>0</v>
      </c>
      <c r="H15" s="90"/>
      <c r="I15" s="90"/>
      <c r="J15" s="91">
        <f t="shared" ref="J15:J29" si="1">+H15+I15</f>
        <v>0</v>
      </c>
      <c r="K15" s="91">
        <f t="shared" ref="K15:K29" si="2">+D15+H15</f>
        <v>0</v>
      </c>
      <c r="L15" s="91">
        <f t="shared" ref="L15:M29" si="3">+F15+I15</f>
        <v>0</v>
      </c>
      <c r="M15" s="91">
        <f t="shared" si="3"/>
        <v>0</v>
      </c>
      <c r="N15" s="88"/>
      <c r="O15" s="88"/>
    </row>
    <row r="16" spans="1:17" s="113" customFormat="1" ht="24" customHeight="1">
      <c r="A16" s="88"/>
      <c r="B16" s="88"/>
      <c r="C16" s="105"/>
      <c r="D16" s="89"/>
      <c r="E16" s="89"/>
      <c r="F16" s="89"/>
      <c r="G16" s="89">
        <f t="shared" si="0"/>
        <v>0</v>
      </c>
      <c r="H16" s="90"/>
      <c r="I16" s="90"/>
      <c r="J16" s="91">
        <f t="shared" si="1"/>
        <v>0</v>
      </c>
      <c r="K16" s="91">
        <f t="shared" si="2"/>
        <v>0</v>
      </c>
      <c r="L16" s="91">
        <f t="shared" si="3"/>
        <v>0</v>
      </c>
      <c r="M16" s="91">
        <f t="shared" si="3"/>
        <v>0</v>
      </c>
      <c r="N16" s="88"/>
      <c r="O16" s="88"/>
    </row>
    <row r="17" spans="1:16" s="113" customFormat="1" ht="24" customHeight="1">
      <c r="A17" s="88"/>
      <c r="B17" s="88"/>
      <c r="C17" s="105"/>
      <c r="D17" s="89"/>
      <c r="E17" s="89"/>
      <c r="F17" s="89"/>
      <c r="G17" s="89">
        <f t="shared" si="0"/>
        <v>0</v>
      </c>
      <c r="H17" s="90"/>
      <c r="I17" s="90"/>
      <c r="J17" s="91">
        <f t="shared" si="1"/>
        <v>0</v>
      </c>
      <c r="K17" s="91">
        <f t="shared" si="2"/>
        <v>0</v>
      </c>
      <c r="L17" s="91">
        <f t="shared" si="3"/>
        <v>0</v>
      </c>
      <c r="M17" s="91">
        <f t="shared" si="3"/>
        <v>0</v>
      </c>
      <c r="N17" s="88"/>
      <c r="O17" s="88"/>
    </row>
    <row r="18" spans="1:16" s="113" customFormat="1" ht="24" customHeight="1">
      <c r="A18" s="88"/>
      <c r="B18" s="88"/>
      <c r="C18" s="105"/>
      <c r="D18" s="89"/>
      <c r="E18" s="89"/>
      <c r="F18" s="89"/>
      <c r="G18" s="89">
        <f t="shared" si="0"/>
        <v>0</v>
      </c>
      <c r="H18" s="90"/>
      <c r="I18" s="90"/>
      <c r="J18" s="91">
        <f t="shared" si="1"/>
        <v>0</v>
      </c>
      <c r="K18" s="91">
        <f t="shared" si="2"/>
        <v>0</v>
      </c>
      <c r="L18" s="91">
        <f t="shared" si="3"/>
        <v>0</v>
      </c>
      <c r="M18" s="91">
        <f t="shared" si="3"/>
        <v>0</v>
      </c>
      <c r="N18" s="88"/>
      <c r="O18" s="88"/>
    </row>
    <row r="19" spans="1:16" s="113" customFormat="1" ht="24" customHeight="1">
      <c r="A19" s="88"/>
      <c r="B19" s="88"/>
      <c r="C19" s="105"/>
      <c r="D19" s="89"/>
      <c r="E19" s="89"/>
      <c r="F19" s="89"/>
      <c r="G19" s="89">
        <f t="shared" si="0"/>
        <v>0</v>
      </c>
      <c r="H19" s="90"/>
      <c r="I19" s="90"/>
      <c r="J19" s="91">
        <f t="shared" si="1"/>
        <v>0</v>
      </c>
      <c r="K19" s="91">
        <f t="shared" si="2"/>
        <v>0</v>
      </c>
      <c r="L19" s="91">
        <f t="shared" si="3"/>
        <v>0</v>
      </c>
      <c r="M19" s="91">
        <f t="shared" si="3"/>
        <v>0</v>
      </c>
      <c r="N19" s="88"/>
      <c r="O19" s="88"/>
    </row>
    <row r="20" spans="1:16" s="113" customFormat="1" ht="24" customHeight="1">
      <c r="A20" s="88"/>
      <c r="B20" s="88"/>
      <c r="C20" s="105"/>
      <c r="D20" s="89"/>
      <c r="E20" s="89"/>
      <c r="F20" s="89"/>
      <c r="G20" s="89">
        <f t="shared" si="0"/>
        <v>0</v>
      </c>
      <c r="H20" s="90"/>
      <c r="I20" s="90"/>
      <c r="J20" s="91">
        <f t="shared" si="1"/>
        <v>0</v>
      </c>
      <c r="K20" s="91">
        <f t="shared" si="2"/>
        <v>0</v>
      </c>
      <c r="L20" s="91">
        <f t="shared" si="3"/>
        <v>0</v>
      </c>
      <c r="M20" s="91">
        <f t="shared" si="3"/>
        <v>0</v>
      </c>
      <c r="N20" s="88"/>
      <c r="O20" s="88"/>
    </row>
    <row r="21" spans="1:16" s="113" customFormat="1" ht="24" customHeight="1">
      <c r="A21" s="88"/>
      <c r="B21" s="88"/>
      <c r="C21" s="105"/>
      <c r="D21" s="89"/>
      <c r="E21" s="89"/>
      <c r="F21" s="89"/>
      <c r="G21" s="89">
        <f t="shared" si="0"/>
        <v>0</v>
      </c>
      <c r="H21" s="90"/>
      <c r="I21" s="90"/>
      <c r="J21" s="91">
        <f t="shared" si="1"/>
        <v>0</v>
      </c>
      <c r="K21" s="91">
        <f t="shared" si="2"/>
        <v>0</v>
      </c>
      <c r="L21" s="91">
        <f t="shared" si="3"/>
        <v>0</v>
      </c>
      <c r="M21" s="91">
        <f t="shared" si="3"/>
        <v>0</v>
      </c>
      <c r="N21" s="88"/>
      <c r="O21" s="88"/>
    </row>
    <row r="22" spans="1:16" s="113" customFormat="1" ht="24" customHeight="1">
      <c r="A22" s="88"/>
      <c r="B22" s="88"/>
      <c r="C22" s="105"/>
      <c r="D22" s="89"/>
      <c r="E22" s="89"/>
      <c r="F22" s="89"/>
      <c r="G22" s="89">
        <f t="shared" si="0"/>
        <v>0</v>
      </c>
      <c r="H22" s="90"/>
      <c r="I22" s="90"/>
      <c r="J22" s="91">
        <f t="shared" si="1"/>
        <v>0</v>
      </c>
      <c r="K22" s="91">
        <f t="shared" si="2"/>
        <v>0</v>
      </c>
      <c r="L22" s="91">
        <f t="shared" si="3"/>
        <v>0</v>
      </c>
      <c r="M22" s="91">
        <f t="shared" si="3"/>
        <v>0</v>
      </c>
      <c r="N22" s="88"/>
      <c r="O22" s="88"/>
    </row>
    <row r="23" spans="1:16" s="113" customFormat="1" ht="24" customHeight="1">
      <c r="A23" s="88"/>
      <c r="B23" s="88"/>
      <c r="C23" s="105"/>
      <c r="D23" s="89"/>
      <c r="E23" s="89"/>
      <c r="F23" s="89"/>
      <c r="G23" s="89">
        <f t="shared" si="0"/>
        <v>0</v>
      </c>
      <c r="H23" s="90"/>
      <c r="I23" s="90"/>
      <c r="J23" s="91">
        <f t="shared" si="1"/>
        <v>0</v>
      </c>
      <c r="K23" s="91">
        <f t="shared" si="2"/>
        <v>0</v>
      </c>
      <c r="L23" s="91">
        <f t="shared" si="3"/>
        <v>0</v>
      </c>
      <c r="M23" s="91">
        <f t="shared" si="3"/>
        <v>0</v>
      </c>
      <c r="N23" s="88"/>
      <c r="O23" s="88"/>
    </row>
    <row r="24" spans="1:16" s="113" customFormat="1" ht="24" customHeight="1">
      <c r="A24" s="88"/>
      <c r="B24" s="88"/>
      <c r="C24" s="105"/>
      <c r="D24" s="89"/>
      <c r="E24" s="89"/>
      <c r="F24" s="89"/>
      <c r="G24" s="89">
        <f t="shared" si="0"/>
        <v>0</v>
      </c>
      <c r="H24" s="90"/>
      <c r="I24" s="90"/>
      <c r="J24" s="91">
        <f t="shared" si="1"/>
        <v>0</v>
      </c>
      <c r="K24" s="91">
        <f t="shared" si="2"/>
        <v>0</v>
      </c>
      <c r="L24" s="91">
        <f t="shared" si="3"/>
        <v>0</v>
      </c>
      <c r="M24" s="91">
        <f t="shared" si="3"/>
        <v>0</v>
      </c>
      <c r="N24" s="88"/>
      <c r="O24" s="88"/>
    </row>
    <row r="25" spans="1:16" s="113" customFormat="1" ht="24" customHeight="1">
      <c r="A25" s="88"/>
      <c r="B25" s="88"/>
      <c r="C25" s="105"/>
      <c r="D25" s="89"/>
      <c r="E25" s="89"/>
      <c r="F25" s="89"/>
      <c r="G25" s="89">
        <f t="shared" si="0"/>
        <v>0</v>
      </c>
      <c r="H25" s="90"/>
      <c r="I25" s="90"/>
      <c r="J25" s="91">
        <f t="shared" si="1"/>
        <v>0</v>
      </c>
      <c r="K25" s="91">
        <f t="shared" si="2"/>
        <v>0</v>
      </c>
      <c r="L25" s="91">
        <f t="shared" si="3"/>
        <v>0</v>
      </c>
      <c r="M25" s="91">
        <f t="shared" si="3"/>
        <v>0</v>
      </c>
      <c r="N25" s="88"/>
      <c r="O25" s="88"/>
    </row>
    <row r="26" spans="1:16" s="113" customFormat="1" ht="24" customHeight="1">
      <c r="A26" s="88"/>
      <c r="B26" s="88"/>
      <c r="C26" s="105"/>
      <c r="D26" s="89"/>
      <c r="E26" s="89"/>
      <c r="F26" s="89"/>
      <c r="G26" s="89">
        <f t="shared" si="0"/>
        <v>0</v>
      </c>
      <c r="H26" s="90"/>
      <c r="I26" s="90"/>
      <c r="J26" s="91">
        <f t="shared" si="1"/>
        <v>0</v>
      </c>
      <c r="K26" s="91">
        <f t="shared" si="2"/>
        <v>0</v>
      </c>
      <c r="L26" s="91">
        <f t="shared" si="3"/>
        <v>0</v>
      </c>
      <c r="M26" s="91">
        <f t="shared" si="3"/>
        <v>0</v>
      </c>
      <c r="N26" s="88"/>
      <c r="O26" s="88"/>
    </row>
    <row r="27" spans="1:16" s="113" customFormat="1" ht="24" customHeight="1">
      <c r="A27" s="88"/>
      <c r="B27" s="88"/>
      <c r="C27" s="105"/>
      <c r="D27" s="89"/>
      <c r="E27" s="89"/>
      <c r="F27" s="89"/>
      <c r="G27" s="89">
        <f t="shared" si="0"/>
        <v>0</v>
      </c>
      <c r="H27" s="90"/>
      <c r="I27" s="90"/>
      <c r="J27" s="91">
        <f t="shared" si="1"/>
        <v>0</v>
      </c>
      <c r="K27" s="91">
        <f t="shared" si="2"/>
        <v>0</v>
      </c>
      <c r="L27" s="91">
        <f t="shared" si="3"/>
        <v>0</v>
      </c>
      <c r="M27" s="91">
        <f t="shared" si="3"/>
        <v>0</v>
      </c>
      <c r="N27" s="88"/>
      <c r="O27" s="88"/>
    </row>
    <row r="28" spans="1:16" s="113" customFormat="1" ht="24" customHeight="1">
      <c r="A28" s="88"/>
      <c r="B28" s="88"/>
      <c r="C28" s="105"/>
      <c r="D28" s="89"/>
      <c r="E28" s="89"/>
      <c r="F28" s="89"/>
      <c r="G28" s="89">
        <f t="shared" si="0"/>
        <v>0</v>
      </c>
      <c r="H28" s="90"/>
      <c r="I28" s="90"/>
      <c r="J28" s="91">
        <f t="shared" si="1"/>
        <v>0</v>
      </c>
      <c r="K28" s="91">
        <f t="shared" si="2"/>
        <v>0</v>
      </c>
      <c r="L28" s="91">
        <f t="shared" si="3"/>
        <v>0</v>
      </c>
      <c r="M28" s="91">
        <f t="shared" si="3"/>
        <v>0</v>
      </c>
      <c r="N28" s="88"/>
      <c r="O28" s="88"/>
    </row>
    <row r="29" spans="1:16" s="113" customFormat="1" ht="24" customHeight="1">
      <c r="A29" s="88"/>
      <c r="B29" s="88"/>
      <c r="C29" s="105"/>
      <c r="D29" s="89"/>
      <c r="E29" s="89"/>
      <c r="F29" s="89"/>
      <c r="G29" s="89">
        <f t="shared" si="0"/>
        <v>0</v>
      </c>
      <c r="H29" s="90"/>
      <c r="I29" s="90"/>
      <c r="J29" s="91">
        <f t="shared" si="1"/>
        <v>0</v>
      </c>
      <c r="K29" s="91">
        <f t="shared" si="2"/>
        <v>0</v>
      </c>
      <c r="L29" s="91">
        <f t="shared" si="3"/>
        <v>0</v>
      </c>
      <c r="M29" s="91">
        <f t="shared" si="3"/>
        <v>0</v>
      </c>
      <c r="N29" s="88"/>
      <c r="O29" s="88"/>
    </row>
    <row r="30" spans="1:16" s="114" customFormat="1" ht="27" customHeight="1">
      <c r="A30" s="92" t="s">
        <v>18</v>
      </c>
      <c r="B30" s="92"/>
      <c r="C30" s="92"/>
      <c r="D30" s="93">
        <f t="shared" ref="D30:M30" si="4">SUM(D14:D29)</f>
        <v>0</v>
      </c>
      <c r="E30" s="93">
        <f t="shared" si="4"/>
        <v>0</v>
      </c>
      <c r="F30" s="93">
        <f t="shared" si="4"/>
        <v>0</v>
      </c>
      <c r="G30" s="93">
        <f t="shared" si="4"/>
        <v>0</v>
      </c>
      <c r="H30" s="94"/>
      <c r="I30" s="94"/>
      <c r="J30" s="95">
        <f t="shared" si="4"/>
        <v>0</v>
      </c>
      <c r="K30" s="95">
        <f t="shared" si="4"/>
        <v>0</v>
      </c>
      <c r="L30" s="95">
        <f t="shared" si="4"/>
        <v>0</v>
      </c>
      <c r="M30" s="95">
        <f t="shared" si="4"/>
        <v>0</v>
      </c>
      <c r="N30" s="92"/>
      <c r="O30" s="92"/>
    </row>
    <row r="31" spans="1:16" s="115" customFormat="1" ht="11.25"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</row>
    <row r="32" spans="1:16" s="115" customFormat="1" ht="11.25">
      <c r="A32" s="98" t="s">
        <v>82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</row>
    <row r="33" spans="1:17" s="115" customFormat="1" ht="12.75" customHeight="1">
      <c r="A33" s="321" t="s">
        <v>83</v>
      </c>
      <c r="B33" s="321"/>
      <c r="C33" s="321"/>
      <c r="D33" s="321"/>
      <c r="E33" s="321"/>
      <c r="F33" s="321"/>
      <c r="G33" s="321"/>
      <c r="H33" s="321"/>
      <c r="I33" s="321"/>
      <c r="J33" s="321"/>
      <c r="K33" s="321"/>
      <c r="L33" s="321"/>
      <c r="M33" s="321"/>
      <c r="N33" s="99"/>
      <c r="O33" s="99"/>
      <c r="P33" s="99"/>
    </row>
    <row r="34" spans="1:17" s="115" customFormat="1" ht="12.75" customHeight="1">
      <c r="A34" s="321" t="s">
        <v>128</v>
      </c>
      <c r="B34" s="321"/>
      <c r="C34" s="321"/>
      <c r="D34" s="321"/>
      <c r="E34" s="321"/>
      <c r="F34" s="321"/>
      <c r="G34" s="321"/>
      <c r="H34" s="321"/>
      <c r="I34" s="321"/>
      <c r="J34" s="321"/>
      <c r="K34" s="321"/>
      <c r="L34" s="321"/>
      <c r="M34" s="321"/>
      <c r="N34" s="99"/>
      <c r="O34" s="99"/>
      <c r="P34" s="99"/>
    </row>
    <row r="35" spans="1:17" s="115" customFormat="1">
      <c r="A35" s="98" t="s">
        <v>129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116"/>
      <c r="Q35" s="117"/>
    </row>
    <row r="36" spans="1:17" s="115" customFormat="1" ht="11.25">
      <c r="A36" s="98" t="s">
        <v>112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s="115" customFormat="1" ht="13.5" customHeight="1">
      <c r="A37" s="313" t="s">
        <v>113</v>
      </c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116"/>
      <c r="Q37" s="117"/>
    </row>
    <row r="38" spans="1:17" s="115" customFormat="1" ht="11.25">
      <c r="A38" s="98" t="s">
        <v>114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  <row r="40" spans="1:17" s="220" customFormat="1">
      <c r="A40" s="220" t="s">
        <v>110</v>
      </c>
    </row>
    <row r="41" spans="1:17" s="220" customFormat="1" ht="11.25" customHeight="1">
      <c r="A41" s="221" t="s">
        <v>84</v>
      </c>
    </row>
    <row r="42" spans="1:17" s="220" customFormat="1" ht="11.25" customHeight="1">
      <c r="A42" s="221" t="s">
        <v>85</v>
      </c>
    </row>
    <row r="43" spans="1:17" s="220" customFormat="1" ht="11.25" customHeight="1">
      <c r="A43" s="221" t="s">
        <v>86</v>
      </c>
    </row>
    <row r="44" spans="1:17" s="220" customFormat="1" ht="11.25" customHeight="1">
      <c r="A44" s="221" t="s">
        <v>87</v>
      </c>
    </row>
    <row r="45" spans="1:17" s="220" customFormat="1" ht="11.25" customHeight="1">
      <c r="A45" s="221" t="s">
        <v>88</v>
      </c>
    </row>
    <row r="46" spans="1:17" s="220" customFormat="1" ht="11.25" customHeight="1">
      <c r="A46" s="221" t="s">
        <v>89</v>
      </c>
    </row>
    <row r="47" spans="1:17" s="220" customFormat="1" ht="11.25" customHeight="1">
      <c r="A47" s="221" t="s">
        <v>90</v>
      </c>
    </row>
    <row r="48" spans="1:17" s="220" customFormat="1" ht="11.25" customHeight="1">
      <c r="A48" s="221" t="s">
        <v>91</v>
      </c>
    </row>
    <row r="49" spans="1:1" s="220" customFormat="1" ht="11.25" customHeight="1">
      <c r="A49" s="221" t="s">
        <v>92</v>
      </c>
    </row>
    <row r="50" spans="1:1" s="220" customFormat="1" ht="11.25" customHeight="1">
      <c r="A50" s="221" t="s">
        <v>93</v>
      </c>
    </row>
    <row r="51" spans="1:1" s="220" customFormat="1" ht="11.25" customHeight="1">
      <c r="A51" s="221" t="s">
        <v>94</v>
      </c>
    </row>
    <row r="52" spans="1:1" s="220" customFormat="1" ht="11.25" customHeight="1">
      <c r="A52" s="221" t="s">
        <v>95</v>
      </c>
    </row>
    <row r="53" spans="1:1" s="220" customFormat="1" ht="11.25" customHeight="1">
      <c r="A53" s="221" t="s">
        <v>96</v>
      </c>
    </row>
    <row r="54" spans="1:1" s="220" customFormat="1" ht="11.25" customHeight="1">
      <c r="A54" s="221" t="s">
        <v>97</v>
      </c>
    </row>
    <row r="55" spans="1:1" s="220" customFormat="1" ht="11.25" customHeight="1">
      <c r="A55" s="221" t="s">
        <v>98</v>
      </c>
    </row>
    <row r="56" spans="1:1" s="220" customFormat="1" ht="11.25" customHeight="1">
      <c r="A56" s="221" t="s">
        <v>99</v>
      </c>
    </row>
    <row r="57" spans="1:1" s="220" customFormat="1" ht="11.25" customHeight="1">
      <c r="A57" s="221" t="s">
        <v>100</v>
      </c>
    </row>
    <row r="58" spans="1:1" s="220" customFormat="1" ht="11.25" customHeight="1">
      <c r="A58" s="221" t="s">
        <v>101</v>
      </c>
    </row>
    <row r="59" spans="1:1" s="220" customFormat="1" ht="11.25" customHeight="1">
      <c r="A59" s="221" t="s">
        <v>102</v>
      </c>
    </row>
    <row r="60" spans="1:1" s="220" customFormat="1" ht="11.25" customHeight="1">
      <c r="A60" s="221" t="s">
        <v>103</v>
      </c>
    </row>
    <row r="61" spans="1:1" s="220" customFormat="1" ht="11.25" customHeight="1">
      <c r="A61" s="221" t="s">
        <v>104</v>
      </c>
    </row>
    <row r="62" spans="1:1" s="220" customFormat="1" ht="11.25" customHeight="1">
      <c r="A62" s="221" t="s">
        <v>105</v>
      </c>
    </row>
    <row r="63" spans="1:1" s="220" customFormat="1" ht="11.25" customHeight="1">
      <c r="A63" s="221" t="s">
        <v>106</v>
      </c>
    </row>
    <row r="64" spans="1:1" s="220" customFormat="1" ht="11.25" customHeight="1">
      <c r="A64" s="221" t="s">
        <v>107</v>
      </c>
    </row>
    <row r="65" spans="1:1" s="220" customFormat="1" ht="11.25" customHeight="1">
      <c r="A65" s="221" t="s">
        <v>108</v>
      </c>
    </row>
    <row r="66" spans="1:1" s="220" customFormat="1" ht="11.25" customHeight="1">
      <c r="A66" s="221" t="s">
        <v>109</v>
      </c>
    </row>
    <row r="67" spans="1:1" s="118" customFormat="1"/>
    <row r="68" spans="1:1" s="118" customFormat="1"/>
    <row r="69" spans="1:1" s="118" customFormat="1"/>
  </sheetData>
  <mergeCells count="13">
    <mergeCell ref="A37:O37"/>
    <mergeCell ref="B6:O6"/>
    <mergeCell ref="A4:O4"/>
    <mergeCell ref="A11:A12"/>
    <mergeCell ref="B11:B12"/>
    <mergeCell ref="C11:C12"/>
    <mergeCell ref="N11:N12"/>
    <mergeCell ref="O11:O12"/>
    <mergeCell ref="D11:G11"/>
    <mergeCell ref="H11:I11"/>
    <mergeCell ref="J11:M11"/>
    <mergeCell ref="A33:M33"/>
    <mergeCell ref="A34:M34"/>
  </mergeCells>
  <dataValidations count="1">
    <dataValidation type="list" allowBlank="1" showInputMessage="1" showErrorMessage="1" sqref="C14">
      <formula1>$A$41:$A$66</formula1>
    </dataValidation>
  </dataValidations>
  <hyperlinks>
    <hyperlink ref="P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showGridLines="0" tabSelected="1" topLeftCell="A25" zoomScaleNormal="100" workbookViewId="0">
      <selection activeCell="G48" sqref="G48"/>
    </sheetView>
  </sheetViews>
  <sheetFormatPr defaultRowHeight="12.75"/>
  <cols>
    <col min="1" max="1" width="23.85546875" style="155" customWidth="1"/>
    <col min="2" max="2" width="30.85546875" style="155" customWidth="1"/>
    <col min="3" max="3" width="17.42578125" style="155" customWidth="1"/>
    <col min="4" max="4" width="10.7109375" style="155" customWidth="1"/>
    <col min="5" max="7" width="15.5703125" style="155" customWidth="1"/>
    <col min="8" max="8" width="14" style="155" customWidth="1"/>
    <col min="9" max="10" width="11.42578125" style="155" customWidth="1"/>
    <col min="11" max="12" width="8.85546875" style="155" customWidth="1"/>
    <col min="13" max="13" width="8.7109375" style="155" customWidth="1"/>
    <col min="14" max="16" width="14.7109375" style="155" customWidth="1"/>
    <col min="17" max="17" width="14" style="155" customWidth="1"/>
    <col min="18" max="18" width="2" style="155" customWidth="1"/>
    <col min="19" max="19" width="4.7109375" style="155" customWidth="1"/>
    <col min="20" max="20" width="12.140625" style="155" customWidth="1"/>
    <col min="21" max="21" width="10.140625" style="155" customWidth="1"/>
    <col min="22" max="22" width="19.85546875" style="155" customWidth="1"/>
    <col min="23" max="23" width="22.42578125" style="155" customWidth="1"/>
    <col min="24" max="256" width="9.140625" style="155"/>
    <col min="257" max="257" width="23.85546875" style="155" customWidth="1"/>
    <col min="258" max="258" width="30.85546875" style="155" customWidth="1"/>
    <col min="259" max="259" width="25.7109375" style="155" customWidth="1"/>
    <col min="260" max="260" width="10.7109375" style="155" customWidth="1"/>
    <col min="261" max="263" width="15.5703125" style="155" customWidth="1"/>
    <col min="264" max="264" width="14" style="155" customWidth="1"/>
    <col min="265" max="266" width="11.42578125" style="155" customWidth="1"/>
    <col min="267" max="268" width="8.85546875" style="155" customWidth="1"/>
    <col min="269" max="269" width="8.7109375" style="155" customWidth="1"/>
    <col min="270" max="272" width="14.7109375" style="155" customWidth="1"/>
    <col min="273" max="273" width="14" style="155" customWidth="1"/>
    <col min="274" max="274" width="2" style="155" customWidth="1"/>
    <col min="275" max="275" width="9.140625" style="155"/>
    <col min="276" max="276" width="12.140625" style="155" customWidth="1"/>
    <col min="277" max="277" width="10.140625" style="155" customWidth="1"/>
    <col min="278" max="278" width="19.85546875" style="155" customWidth="1"/>
    <col min="279" max="279" width="22.42578125" style="155" customWidth="1"/>
    <col min="280" max="512" width="9.140625" style="155"/>
    <col min="513" max="513" width="23.85546875" style="155" customWidth="1"/>
    <col min="514" max="514" width="30.85546875" style="155" customWidth="1"/>
    <col min="515" max="515" width="25.7109375" style="155" customWidth="1"/>
    <col min="516" max="516" width="10.7109375" style="155" customWidth="1"/>
    <col min="517" max="519" width="15.5703125" style="155" customWidth="1"/>
    <col min="520" max="520" width="14" style="155" customWidth="1"/>
    <col min="521" max="522" width="11.42578125" style="155" customWidth="1"/>
    <col min="523" max="524" width="8.85546875" style="155" customWidth="1"/>
    <col min="525" max="525" width="8.7109375" style="155" customWidth="1"/>
    <col min="526" max="528" width="14.7109375" style="155" customWidth="1"/>
    <col min="529" max="529" width="14" style="155" customWidth="1"/>
    <col min="530" max="530" width="2" style="155" customWidth="1"/>
    <col min="531" max="531" width="9.140625" style="155"/>
    <col min="532" max="532" width="12.140625" style="155" customWidth="1"/>
    <col min="533" max="533" width="10.140625" style="155" customWidth="1"/>
    <col min="534" max="534" width="19.85546875" style="155" customWidth="1"/>
    <col min="535" max="535" width="22.42578125" style="155" customWidth="1"/>
    <col min="536" max="768" width="9.140625" style="155"/>
    <col min="769" max="769" width="23.85546875" style="155" customWidth="1"/>
    <col min="770" max="770" width="30.85546875" style="155" customWidth="1"/>
    <col min="771" max="771" width="25.7109375" style="155" customWidth="1"/>
    <col min="772" max="772" width="10.7109375" style="155" customWidth="1"/>
    <col min="773" max="775" width="15.5703125" style="155" customWidth="1"/>
    <col min="776" max="776" width="14" style="155" customWidth="1"/>
    <col min="777" max="778" width="11.42578125" style="155" customWidth="1"/>
    <col min="779" max="780" width="8.85546875" style="155" customWidth="1"/>
    <col min="781" max="781" width="8.7109375" style="155" customWidth="1"/>
    <col min="782" max="784" width="14.7109375" style="155" customWidth="1"/>
    <col min="785" max="785" width="14" style="155" customWidth="1"/>
    <col min="786" max="786" width="2" style="155" customWidth="1"/>
    <col min="787" max="787" width="9.140625" style="155"/>
    <col min="788" max="788" width="12.140625" style="155" customWidth="1"/>
    <col min="789" max="789" width="10.140625" style="155" customWidth="1"/>
    <col min="790" max="790" width="19.85546875" style="155" customWidth="1"/>
    <col min="791" max="791" width="22.42578125" style="155" customWidth="1"/>
    <col min="792" max="1024" width="9.140625" style="155"/>
    <col min="1025" max="1025" width="23.85546875" style="155" customWidth="1"/>
    <col min="1026" max="1026" width="30.85546875" style="155" customWidth="1"/>
    <col min="1027" max="1027" width="25.7109375" style="155" customWidth="1"/>
    <col min="1028" max="1028" width="10.7109375" style="155" customWidth="1"/>
    <col min="1029" max="1031" width="15.5703125" style="155" customWidth="1"/>
    <col min="1032" max="1032" width="14" style="155" customWidth="1"/>
    <col min="1033" max="1034" width="11.42578125" style="155" customWidth="1"/>
    <col min="1035" max="1036" width="8.85546875" style="155" customWidth="1"/>
    <col min="1037" max="1037" width="8.7109375" style="155" customWidth="1"/>
    <col min="1038" max="1040" width="14.7109375" style="155" customWidth="1"/>
    <col min="1041" max="1041" width="14" style="155" customWidth="1"/>
    <col min="1042" max="1042" width="2" style="155" customWidth="1"/>
    <col min="1043" max="1043" width="9.140625" style="155"/>
    <col min="1044" max="1044" width="12.140625" style="155" customWidth="1"/>
    <col min="1045" max="1045" width="10.140625" style="155" customWidth="1"/>
    <col min="1046" max="1046" width="19.85546875" style="155" customWidth="1"/>
    <col min="1047" max="1047" width="22.42578125" style="155" customWidth="1"/>
    <col min="1048" max="1280" width="9.140625" style="155"/>
    <col min="1281" max="1281" width="23.85546875" style="155" customWidth="1"/>
    <col min="1282" max="1282" width="30.85546875" style="155" customWidth="1"/>
    <col min="1283" max="1283" width="25.7109375" style="155" customWidth="1"/>
    <col min="1284" max="1284" width="10.7109375" style="155" customWidth="1"/>
    <col min="1285" max="1287" width="15.5703125" style="155" customWidth="1"/>
    <col min="1288" max="1288" width="14" style="155" customWidth="1"/>
    <col min="1289" max="1290" width="11.42578125" style="155" customWidth="1"/>
    <col min="1291" max="1292" width="8.85546875" style="155" customWidth="1"/>
    <col min="1293" max="1293" width="8.7109375" style="155" customWidth="1"/>
    <col min="1294" max="1296" width="14.7109375" style="155" customWidth="1"/>
    <col min="1297" max="1297" width="14" style="155" customWidth="1"/>
    <col min="1298" max="1298" width="2" style="155" customWidth="1"/>
    <col min="1299" max="1299" width="9.140625" style="155"/>
    <col min="1300" max="1300" width="12.140625" style="155" customWidth="1"/>
    <col min="1301" max="1301" width="10.140625" style="155" customWidth="1"/>
    <col min="1302" max="1302" width="19.85546875" style="155" customWidth="1"/>
    <col min="1303" max="1303" width="22.42578125" style="155" customWidth="1"/>
    <col min="1304" max="1536" width="9.140625" style="155"/>
    <col min="1537" max="1537" width="23.85546875" style="155" customWidth="1"/>
    <col min="1538" max="1538" width="30.85546875" style="155" customWidth="1"/>
    <col min="1539" max="1539" width="25.7109375" style="155" customWidth="1"/>
    <col min="1540" max="1540" width="10.7109375" style="155" customWidth="1"/>
    <col min="1541" max="1543" width="15.5703125" style="155" customWidth="1"/>
    <col min="1544" max="1544" width="14" style="155" customWidth="1"/>
    <col min="1545" max="1546" width="11.42578125" style="155" customWidth="1"/>
    <col min="1547" max="1548" width="8.85546875" style="155" customWidth="1"/>
    <col min="1549" max="1549" width="8.7109375" style="155" customWidth="1"/>
    <col min="1550" max="1552" width="14.7109375" style="155" customWidth="1"/>
    <col min="1553" max="1553" width="14" style="155" customWidth="1"/>
    <col min="1554" max="1554" width="2" style="155" customWidth="1"/>
    <col min="1555" max="1555" width="9.140625" style="155"/>
    <col min="1556" max="1556" width="12.140625" style="155" customWidth="1"/>
    <col min="1557" max="1557" width="10.140625" style="155" customWidth="1"/>
    <col min="1558" max="1558" width="19.85546875" style="155" customWidth="1"/>
    <col min="1559" max="1559" width="22.42578125" style="155" customWidth="1"/>
    <col min="1560" max="1792" width="9.140625" style="155"/>
    <col min="1793" max="1793" width="23.85546875" style="155" customWidth="1"/>
    <col min="1794" max="1794" width="30.85546875" style="155" customWidth="1"/>
    <col min="1795" max="1795" width="25.7109375" style="155" customWidth="1"/>
    <col min="1796" max="1796" width="10.7109375" style="155" customWidth="1"/>
    <col min="1797" max="1799" width="15.5703125" style="155" customWidth="1"/>
    <col min="1800" max="1800" width="14" style="155" customWidth="1"/>
    <col min="1801" max="1802" width="11.42578125" style="155" customWidth="1"/>
    <col min="1803" max="1804" width="8.85546875" style="155" customWidth="1"/>
    <col min="1805" max="1805" width="8.7109375" style="155" customWidth="1"/>
    <col min="1806" max="1808" width="14.7109375" style="155" customWidth="1"/>
    <col min="1809" max="1809" width="14" style="155" customWidth="1"/>
    <col min="1810" max="1810" width="2" style="155" customWidth="1"/>
    <col min="1811" max="1811" width="9.140625" style="155"/>
    <col min="1812" max="1812" width="12.140625" style="155" customWidth="1"/>
    <col min="1813" max="1813" width="10.140625" style="155" customWidth="1"/>
    <col min="1814" max="1814" width="19.85546875" style="155" customWidth="1"/>
    <col min="1815" max="1815" width="22.42578125" style="155" customWidth="1"/>
    <col min="1816" max="2048" width="9.140625" style="155"/>
    <col min="2049" max="2049" width="23.85546875" style="155" customWidth="1"/>
    <col min="2050" max="2050" width="30.85546875" style="155" customWidth="1"/>
    <col min="2051" max="2051" width="25.7109375" style="155" customWidth="1"/>
    <col min="2052" max="2052" width="10.7109375" style="155" customWidth="1"/>
    <col min="2053" max="2055" width="15.5703125" style="155" customWidth="1"/>
    <col min="2056" max="2056" width="14" style="155" customWidth="1"/>
    <col min="2057" max="2058" width="11.42578125" style="155" customWidth="1"/>
    <col min="2059" max="2060" width="8.85546875" style="155" customWidth="1"/>
    <col min="2061" max="2061" width="8.7109375" style="155" customWidth="1"/>
    <col min="2062" max="2064" width="14.7109375" style="155" customWidth="1"/>
    <col min="2065" max="2065" width="14" style="155" customWidth="1"/>
    <col min="2066" max="2066" width="2" style="155" customWidth="1"/>
    <col min="2067" max="2067" width="9.140625" style="155"/>
    <col min="2068" max="2068" width="12.140625" style="155" customWidth="1"/>
    <col min="2069" max="2069" width="10.140625" style="155" customWidth="1"/>
    <col min="2070" max="2070" width="19.85546875" style="155" customWidth="1"/>
    <col min="2071" max="2071" width="22.42578125" style="155" customWidth="1"/>
    <col min="2072" max="2304" width="9.140625" style="155"/>
    <col min="2305" max="2305" width="23.85546875" style="155" customWidth="1"/>
    <col min="2306" max="2306" width="30.85546875" style="155" customWidth="1"/>
    <col min="2307" max="2307" width="25.7109375" style="155" customWidth="1"/>
    <col min="2308" max="2308" width="10.7109375" style="155" customWidth="1"/>
    <col min="2309" max="2311" width="15.5703125" style="155" customWidth="1"/>
    <col min="2312" max="2312" width="14" style="155" customWidth="1"/>
    <col min="2313" max="2314" width="11.42578125" style="155" customWidth="1"/>
    <col min="2315" max="2316" width="8.85546875" style="155" customWidth="1"/>
    <col min="2317" max="2317" width="8.7109375" style="155" customWidth="1"/>
    <col min="2318" max="2320" width="14.7109375" style="155" customWidth="1"/>
    <col min="2321" max="2321" width="14" style="155" customWidth="1"/>
    <col min="2322" max="2322" width="2" style="155" customWidth="1"/>
    <col min="2323" max="2323" width="9.140625" style="155"/>
    <col min="2324" max="2324" width="12.140625" style="155" customWidth="1"/>
    <col min="2325" max="2325" width="10.140625" style="155" customWidth="1"/>
    <col min="2326" max="2326" width="19.85546875" style="155" customWidth="1"/>
    <col min="2327" max="2327" width="22.42578125" style="155" customWidth="1"/>
    <col min="2328" max="2560" width="9.140625" style="155"/>
    <col min="2561" max="2561" width="23.85546875" style="155" customWidth="1"/>
    <col min="2562" max="2562" width="30.85546875" style="155" customWidth="1"/>
    <col min="2563" max="2563" width="25.7109375" style="155" customWidth="1"/>
    <col min="2564" max="2564" width="10.7109375" style="155" customWidth="1"/>
    <col min="2565" max="2567" width="15.5703125" style="155" customWidth="1"/>
    <col min="2568" max="2568" width="14" style="155" customWidth="1"/>
    <col min="2569" max="2570" width="11.42578125" style="155" customWidth="1"/>
    <col min="2571" max="2572" width="8.85546875" style="155" customWidth="1"/>
    <col min="2573" max="2573" width="8.7109375" style="155" customWidth="1"/>
    <col min="2574" max="2576" width="14.7109375" style="155" customWidth="1"/>
    <col min="2577" max="2577" width="14" style="155" customWidth="1"/>
    <col min="2578" max="2578" width="2" style="155" customWidth="1"/>
    <col min="2579" max="2579" width="9.140625" style="155"/>
    <col min="2580" max="2580" width="12.140625" style="155" customWidth="1"/>
    <col min="2581" max="2581" width="10.140625" style="155" customWidth="1"/>
    <col min="2582" max="2582" width="19.85546875" style="155" customWidth="1"/>
    <col min="2583" max="2583" width="22.42578125" style="155" customWidth="1"/>
    <col min="2584" max="2816" width="9.140625" style="155"/>
    <col min="2817" max="2817" width="23.85546875" style="155" customWidth="1"/>
    <col min="2818" max="2818" width="30.85546875" style="155" customWidth="1"/>
    <col min="2819" max="2819" width="25.7109375" style="155" customWidth="1"/>
    <col min="2820" max="2820" width="10.7109375" style="155" customWidth="1"/>
    <col min="2821" max="2823" width="15.5703125" style="155" customWidth="1"/>
    <col min="2824" max="2824" width="14" style="155" customWidth="1"/>
    <col min="2825" max="2826" width="11.42578125" style="155" customWidth="1"/>
    <col min="2827" max="2828" width="8.85546875" style="155" customWidth="1"/>
    <col min="2829" max="2829" width="8.7109375" style="155" customWidth="1"/>
    <col min="2830" max="2832" width="14.7109375" style="155" customWidth="1"/>
    <col min="2833" max="2833" width="14" style="155" customWidth="1"/>
    <col min="2834" max="2834" width="2" style="155" customWidth="1"/>
    <col min="2835" max="2835" width="9.140625" style="155"/>
    <col min="2836" max="2836" width="12.140625" style="155" customWidth="1"/>
    <col min="2837" max="2837" width="10.140625" style="155" customWidth="1"/>
    <col min="2838" max="2838" width="19.85546875" style="155" customWidth="1"/>
    <col min="2839" max="2839" width="22.42578125" style="155" customWidth="1"/>
    <col min="2840" max="3072" width="9.140625" style="155"/>
    <col min="3073" max="3073" width="23.85546875" style="155" customWidth="1"/>
    <col min="3074" max="3074" width="30.85546875" style="155" customWidth="1"/>
    <col min="3075" max="3075" width="25.7109375" style="155" customWidth="1"/>
    <col min="3076" max="3076" width="10.7109375" style="155" customWidth="1"/>
    <col min="3077" max="3079" width="15.5703125" style="155" customWidth="1"/>
    <col min="3080" max="3080" width="14" style="155" customWidth="1"/>
    <col min="3081" max="3082" width="11.42578125" style="155" customWidth="1"/>
    <col min="3083" max="3084" width="8.85546875" style="155" customWidth="1"/>
    <col min="3085" max="3085" width="8.7109375" style="155" customWidth="1"/>
    <col min="3086" max="3088" width="14.7109375" style="155" customWidth="1"/>
    <col min="3089" max="3089" width="14" style="155" customWidth="1"/>
    <col min="3090" max="3090" width="2" style="155" customWidth="1"/>
    <col min="3091" max="3091" width="9.140625" style="155"/>
    <col min="3092" max="3092" width="12.140625" style="155" customWidth="1"/>
    <col min="3093" max="3093" width="10.140625" style="155" customWidth="1"/>
    <col min="3094" max="3094" width="19.85546875" style="155" customWidth="1"/>
    <col min="3095" max="3095" width="22.42578125" style="155" customWidth="1"/>
    <col min="3096" max="3328" width="9.140625" style="155"/>
    <col min="3329" max="3329" width="23.85546875" style="155" customWidth="1"/>
    <col min="3330" max="3330" width="30.85546875" style="155" customWidth="1"/>
    <col min="3331" max="3331" width="25.7109375" style="155" customWidth="1"/>
    <col min="3332" max="3332" width="10.7109375" style="155" customWidth="1"/>
    <col min="3333" max="3335" width="15.5703125" style="155" customWidth="1"/>
    <col min="3336" max="3336" width="14" style="155" customWidth="1"/>
    <col min="3337" max="3338" width="11.42578125" style="155" customWidth="1"/>
    <col min="3339" max="3340" width="8.85546875" style="155" customWidth="1"/>
    <col min="3341" max="3341" width="8.7109375" style="155" customWidth="1"/>
    <col min="3342" max="3344" width="14.7109375" style="155" customWidth="1"/>
    <col min="3345" max="3345" width="14" style="155" customWidth="1"/>
    <col min="3346" max="3346" width="2" style="155" customWidth="1"/>
    <col min="3347" max="3347" width="9.140625" style="155"/>
    <col min="3348" max="3348" width="12.140625" style="155" customWidth="1"/>
    <col min="3349" max="3349" width="10.140625" style="155" customWidth="1"/>
    <col min="3350" max="3350" width="19.85546875" style="155" customWidth="1"/>
    <col min="3351" max="3351" width="22.42578125" style="155" customWidth="1"/>
    <col min="3352" max="3584" width="9.140625" style="155"/>
    <col min="3585" max="3585" width="23.85546875" style="155" customWidth="1"/>
    <col min="3586" max="3586" width="30.85546875" style="155" customWidth="1"/>
    <col min="3587" max="3587" width="25.7109375" style="155" customWidth="1"/>
    <col min="3588" max="3588" width="10.7109375" style="155" customWidth="1"/>
    <col min="3589" max="3591" width="15.5703125" style="155" customWidth="1"/>
    <col min="3592" max="3592" width="14" style="155" customWidth="1"/>
    <col min="3593" max="3594" width="11.42578125" style="155" customWidth="1"/>
    <col min="3595" max="3596" width="8.85546875" style="155" customWidth="1"/>
    <col min="3597" max="3597" width="8.7109375" style="155" customWidth="1"/>
    <col min="3598" max="3600" width="14.7109375" style="155" customWidth="1"/>
    <col min="3601" max="3601" width="14" style="155" customWidth="1"/>
    <col min="3602" max="3602" width="2" style="155" customWidth="1"/>
    <col min="3603" max="3603" width="9.140625" style="155"/>
    <col min="3604" max="3604" width="12.140625" style="155" customWidth="1"/>
    <col min="3605" max="3605" width="10.140625" style="155" customWidth="1"/>
    <col min="3606" max="3606" width="19.85546875" style="155" customWidth="1"/>
    <col min="3607" max="3607" width="22.42578125" style="155" customWidth="1"/>
    <col min="3608" max="3840" width="9.140625" style="155"/>
    <col min="3841" max="3841" width="23.85546875" style="155" customWidth="1"/>
    <col min="3842" max="3842" width="30.85546875" style="155" customWidth="1"/>
    <col min="3843" max="3843" width="25.7109375" style="155" customWidth="1"/>
    <col min="3844" max="3844" width="10.7109375" style="155" customWidth="1"/>
    <col min="3845" max="3847" width="15.5703125" style="155" customWidth="1"/>
    <col min="3848" max="3848" width="14" style="155" customWidth="1"/>
    <col min="3849" max="3850" width="11.42578125" style="155" customWidth="1"/>
    <col min="3851" max="3852" width="8.85546875" style="155" customWidth="1"/>
    <col min="3853" max="3853" width="8.7109375" style="155" customWidth="1"/>
    <col min="3854" max="3856" width="14.7109375" style="155" customWidth="1"/>
    <col min="3857" max="3857" width="14" style="155" customWidth="1"/>
    <col min="3858" max="3858" width="2" style="155" customWidth="1"/>
    <col min="3859" max="3859" width="9.140625" style="155"/>
    <col min="3860" max="3860" width="12.140625" style="155" customWidth="1"/>
    <col min="3861" max="3861" width="10.140625" style="155" customWidth="1"/>
    <col min="3862" max="3862" width="19.85546875" style="155" customWidth="1"/>
    <col min="3863" max="3863" width="22.42578125" style="155" customWidth="1"/>
    <col min="3864" max="4096" width="9.140625" style="155"/>
    <col min="4097" max="4097" width="23.85546875" style="155" customWidth="1"/>
    <col min="4098" max="4098" width="30.85546875" style="155" customWidth="1"/>
    <col min="4099" max="4099" width="25.7109375" style="155" customWidth="1"/>
    <col min="4100" max="4100" width="10.7109375" style="155" customWidth="1"/>
    <col min="4101" max="4103" width="15.5703125" style="155" customWidth="1"/>
    <col min="4104" max="4104" width="14" style="155" customWidth="1"/>
    <col min="4105" max="4106" width="11.42578125" style="155" customWidth="1"/>
    <col min="4107" max="4108" width="8.85546875" style="155" customWidth="1"/>
    <col min="4109" max="4109" width="8.7109375" style="155" customWidth="1"/>
    <col min="4110" max="4112" width="14.7109375" style="155" customWidth="1"/>
    <col min="4113" max="4113" width="14" style="155" customWidth="1"/>
    <col min="4114" max="4114" width="2" style="155" customWidth="1"/>
    <col min="4115" max="4115" width="9.140625" style="155"/>
    <col min="4116" max="4116" width="12.140625" style="155" customWidth="1"/>
    <col min="4117" max="4117" width="10.140625" style="155" customWidth="1"/>
    <col min="4118" max="4118" width="19.85546875" style="155" customWidth="1"/>
    <col min="4119" max="4119" width="22.42578125" style="155" customWidth="1"/>
    <col min="4120" max="4352" width="9.140625" style="155"/>
    <col min="4353" max="4353" width="23.85546875" style="155" customWidth="1"/>
    <col min="4354" max="4354" width="30.85546875" style="155" customWidth="1"/>
    <col min="4355" max="4355" width="25.7109375" style="155" customWidth="1"/>
    <col min="4356" max="4356" width="10.7109375" style="155" customWidth="1"/>
    <col min="4357" max="4359" width="15.5703125" style="155" customWidth="1"/>
    <col min="4360" max="4360" width="14" style="155" customWidth="1"/>
    <col min="4361" max="4362" width="11.42578125" style="155" customWidth="1"/>
    <col min="4363" max="4364" width="8.85546875" style="155" customWidth="1"/>
    <col min="4365" max="4365" width="8.7109375" style="155" customWidth="1"/>
    <col min="4366" max="4368" width="14.7109375" style="155" customWidth="1"/>
    <col min="4369" max="4369" width="14" style="155" customWidth="1"/>
    <col min="4370" max="4370" width="2" style="155" customWidth="1"/>
    <col min="4371" max="4371" width="9.140625" style="155"/>
    <col min="4372" max="4372" width="12.140625" style="155" customWidth="1"/>
    <col min="4373" max="4373" width="10.140625" style="155" customWidth="1"/>
    <col min="4374" max="4374" width="19.85546875" style="155" customWidth="1"/>
    <col min="4375" max="4375" width="22.42578125" style="155" customWidth="1"/>
    <col min="4376" max="4608" width="9.140625" style="155"/>
    <col min="4609" max="4609" width="23.85546875" style="155" customWidth="1"/>
    <col min="4610" max="4610" width="30.85546875" style="155" customWidth="1"/>
    <col min="4611" max="4611" width="25.7109375" style="155" customWidth="1"/>
    <col min="4612" max="4612" width="10.7109375" style="155" customWidth="1"/>
    <col min="4613" max="4615" width="15.5703125" style="155" customWidth="1"/>
    <col min="4616" max="4616" width="14" style="155" customWidth="1"/>
    <col min="4617" max="4618" width="11.42578125" style="155" customWidth="1"/>
    <col min="4619" max="4620" width="8.85546875" style="155" customWidth="1"/>
    <col min="4621" max="4621" width="8.7109375" style="155" customWidth="1"/>
    <col min="4622" max="4624" width="14.7109375" style="155" customWidth="1"/>
    <col min="4625" max="4625" width="14" style="155" customWidth="1"/>
    <col min="4626" max="4626" width="2" style="155" customWidth="1"/>
    <col min="4627" max="4627" width="9.140625" style="155"/>
    <col min="4628" max="4628" width="12.140625" style="155" customWidth="1"/>
    <col min="4629" max="4629" width="10.140625" style="155" customWidth="1"/>
    <col min="4630" max="4630" width="19.85546875" style="155" customWidth="1"/>
    <col min="4631" max="4631" width="22.42578125" style="155" customWidth="1"/>
    <col min="4632" max="4864" width="9.140625" style="155"/>
    <col min="4865" max="4865" width="23.85546875" style="155" customWidth="1"/>
    <col min="4866" max="4866" width="30.85546875" style="155" customWidth="1"/>
    <col min="4867" max="4867" width="25.7109375" style="155" customWidth="1"/>
    <col min="4868" max="4868" width="10.7109375" style="155" customWidth="1"/>
    <col min="4869" max="4871" width="15.5703125" style="155" customWidth="1"/>
    <col min="4872" max="4872" width="14" style="155" customWidth="1"/>
    <col min="4873" max="4874" width="11.42578125" style="155" customWidth="1"/>
    <col min="4875" max="4876" width="8.85546875" style="155" customWidth="1"/>
    <col min="4877" max="4877" width="8.7109375" style="155" customWidth="1"/>
    <col min="4878" max="4880" width="14.7109375" style="155" customWidth="1"/>
    <col min="4881" max="4881" width="14" style="155" customWidth="1"/>
    <col min="4882" max="4882" width="2" style="155" customWidth="1"/>
    <col min="4883" max="4883" width="9.140625" style="155"/>
    <col min="4884" max="4884" width="12.140625" style="155" customWidth="1"/>
    <col min="4885" max="4885" width="10.140625" style="155" customWidth="1"/>
    <col min="4886" max="4886" width="19.85546875" style="155" customWidth="1"/>
    <col min="4887" max="4887" width="22.42578125" style="155" customWidth="1"/>
    <col min="4888" max="5120" width="9.140625" style="155"/>
    <col min="5121" max="5121" width="23.85546875" style="155" customWidth="1"/>
    <col min="5122" max="5122" width="30.85546875" style="155" customWidth="1"/>
    <col min="5123" max="5123" width="25.7109375" style="155" customWidth="1"/>
    <col min="5124" max="5124" width="10.7109375" style="155" customWidth="1"/>
    <col min="5125" max="5127" width="15.5703125" style="155" customWidth="1"/>
    <col min="5128" max="5128" width="14" style="155" customWidth="1"/>
    <col min="5129" max="5130" width="11.42578125" style="155" customWidth="1"/>
    <col min="5131" max="5132" width="8.85546875" style="155" customWidth="1"/>
    <col min="5133" max="5133" width="8.7109375" style="155" customWidth="1"/>
    <col min="5134" max="5136" width="14.7109375" style="155" customWidth="1"/>
    <col min="5137" max="5137" width="14" style="155" customWidth="1"/>
    <col min="5138" max="5138" width="2" style="155" customWidth="1"/>
    <col min="5139" max="5139" width="9.140625" style="155"/>
    <col min="5140" max="5140" width="12.140625" style="155" customWidth="1"/>
    <col min="5141" max="5141" width="10.140625" style="155" customWidth="1"/>
    <col min="5142" max="5142" width="19.85546875" style="155" customWidth="1"/>
    <col min="5143" max="5143" width="22.42578125" style="155" customWidth="1"/>
    <col min="5144" max="5376" width="9.140625" style="155"/>
    <col min="5377" max="5377" width="23.85546875" style="155" customWidth="1"/>
    <col min="5378" max="5378" width="30.85546875" style="155" customWidth="1"/>
    <col min="5379" max="5379" width="25.7109375" style="155" customWidth="1"/>
    <col min="5380" max="5380" width="10.7109375" style="155" customWidth="1"/>
    <col min="5381" max="5383" width="15.5703125" style="155" customWidth="1"/>
    <col min="5384" max="5384" width="14" style="155" customWidth="1"/>
    <col min="5385" max="5386" width="11.42578125" style="155" customWidth="1"/>
    <col min="5387" max="5388" width="8.85546875" style="155" customWidth="1"/>
    <col min="5389" max="5389" width="8.7109375" style="155" customWidth="1"/>
    <col min="5390" max="5392" width="14.7109375" style="155" customWidth="1"/>
    <col min="5393" max="5393" width="14" style="155" customWidth="1"/>
    <col min="5394" max="5394" width="2" style="155" customWidth="1"/>
    <col min="5395" max="5395" width="9.140625" style="155"/>
    <col min="5396" max="5396" width="12.140625" style="155" customWidth="1"/>
    <col min="5397" max="5397" width="10.140625" style="155" customWidth="1"/>
    <col min="5398" max="5398" width="19.85546875" style="155" customWidth="1"/>
    <col min="5399" max="5399" width="22.42578125" style="155" customWidth="1"/>
    <col min="5400" max="5632" width="9.140625" style="155"/>
    <col min="5633" max="5633" width="23.85546875" style="155" customWidth="1"/>
    <col min="5634" max="5634" width="30.85546875" style="155" customWidth="1"/>
    <col min="5635" max="5635" width="25.7109375" style="155" customWidth="1"/>
    <col min="5636" max="5636" width="10.7109375" style="155" customWidth="1"/>
    <col min="5637" max="5639" width="15.5703125" style="155" customWidth="1"/>
    <col min="5640" max="5640" width="14" style="155" customWidth="1"/>
    <col min="5641" max="5642" width="11.42578125" style="155" customWidth="1"/>
    <col min="5643" max="5644" width="8.85546875" style="155" customWidth="1"/>
    <col min="5645" max="5645" width="8.7109375" style="155" customWidth="1"/>
    <col min="5646" max="5648" width="14.7109375" style="155" customWidth="1"/>
    <col min="5649" max="5649" width="14" style="155" customWidth="1"/>
    <col min="5650" max="5650" width="2" style="155" customWidth="1"/>
    <col min="5651" max="5651" width="9.140625" style="155"/>
    <col min="5652" max="5652" width="12.140625" style="155" customWidth="1"/>
    <col min="5653" max="5653" width="10.140625" style="155" customWidth="1"/>
    <col min="5654" max="5654" width="19.85546875" style="155" customWidth="1"/>
    <col min="5655" max="5655" width="22.42578125" style="155" customWidth="1"/>
    <col min="5656" max="5888" width="9.140625" style="155"/>
    <col min="5889" max="5889" width="23.85546875" style="155" customWidth="1"/>
    <col min="5890" max="5890" width="30.85546875" style="155" customWidth="1"/>
    <col min="5891" max="5891" width="25.7109375" style="155" customWidth="1"/>
    <col min="5892" max="5892" width="10.7109375" style="155" customWidth="1"/>
    <col min="5893" max="5895" width="15.5703125" style="155" customWidth="1"/>
    <col min="5896" max="5896" width="14" style="155" customWidth="1"/>
    <col min="5897" max="5898" width="11.42578125" style="155" customWidth="1"/>
    <col min="5899" max="5900" width="8.85546875" style="155" customWidth="1"/>
    <col min="5901" max="5901" width="8.7109375" style="155" customWidth="1"/>
    <col min="5902" max="5904" width="14.7109375" style="155" customWidth="1"/>
    <col min="5905" max="5905" width="14" style="155" customWidth="1"/>
    <col min="5906" max="5906" width="2" style="155" customWidth="1"/>
    <col min="5907" max="5907" width="9.140625" style="155"/>
    <col min="5908" max="5908" width="12.140625" style="155" customWidth="1"/>
    <col min="5909" max="5909" width="10.140625" style="155" customWidth="1"/>
    <col min="5910" max="5910" width="19.85546875" style="155" customWidth="1"/>
    <col min="5911" max="5911" width="22.42578125" style="155" customWidth="1"/>
    <col min="5912" max="6144" width="9.140625" style="155"/>
    <col min="6145" max="6145" width="23.85546875" style="155" customWidth="1"/>
    <col min="6146" max="6146" width="30.85546875" style="155" customWidth="1"/>
    <col min="6147" max="6147" width="25.7109375" style="155" customWidth="1"/>
    <col min="6148" max="6148" width="10.7109375" style="155" customWidth="1"/>
    <col min="6149" max="6151" width="15.5703125" style="155" customWidth="1"/>
    <col min="6152" max="6152" width="14" style="155" customWidth="1"/>
    <col min="6153" max="6154" width="11.42578125" style="155" customWidth="1"/>
    <col min="6155" max="6156" width="8.85546875" style="155" customWidth="1"/>
    <col min="6157" max="6157" width="8.7109375" style="155" customWidth="1"/>
    <col min="6158" max="6160" width="14.7109375" style="155" customWidth="1"/>
    <col min="6161" max="6161" width="14" style="155" customWidth="1"/>
    <col min="6162" max="6162" width="2" style="155" customWidth="1"/>
    <col min="6163" max="6163" width="9.140625" style="155"/>
    <col min="6164" max="6164" width="12.140625" style="155" customWidth="1"/>
    <col min="6165" max="6165" width="10.140625" style="155" customWidth="1"/>
    <col min="6166" max="6166" width="19.85546875" style="155" customWidth="1"/>
    <col min="6167" max="6167" width="22.42578125" style="155" customWidth="1"/>
    <col min="6168" max="6400" width="9.140625" style="155"/>
    <col min="6401" max="6401" width="23.85546875" style="155" customWidth="1"/>
    <col min="6402" max="6402" width="30.85546875" style="155" customWidth="1"/>
    <col min="6403" max="6403" width="25.7109375" style="155" customWidth="1"/>
    <col min="6404" max="6404" width="10.7109375" style="155" customWidth="1"/>
    <col min="6405" max="6407" width="15.5703125" style="155" customWidth="1"/>
    <col min="6408" max="6408" width="14" style="155" customWidth="1"/>
    <col min="6409" max="6410" width="11.42578125" style="155" customWidth="1"/>
    <col min="6411" max="6412" width="8.85546875" style="155" customWidth="1"/>
    <col min="6413" max="6413" width="8.7109375" style="155" customWidth="1"/>
    <col min="6414" max="6416" width="14.7109375" style="155" customWidth="1"/>
    <col min="6417" max="6417" width="14" style="155" customWidth="1"/>
    <col min="6418" max="6418" width="2" style="155" customWidth="1"/>
    <col min="6419" max="6419" width="9.140625" style="155"/>
    <col min="6420" max="6420" width="12.140625" style="155" customWidth="1"/>
    <col min="6421" max="6421" width="10.140625" style="155" customWidth="1"/>
    <col min="6422" max="6422" width="19.85546875" style="155" customWidth="1"/>
    <col min="6423" max="6423" width="22.42578125" style="155" customWidth="1"/>
    <col min="6424" max="6656" width="9.140625" style="155"/>
    <col min="6657" max="6657" width="23.85546875" style="155" customWidth="1"/>
    <col min="6658" max="6658" width="30.85546875" style="155" customWidth="1"/>
    <col min="6659" max="6659" width="25.7109375" style="155" customWidth="1"/>
    <col min="6660" max="6660" width="10.7109375" style="155" customWidth="1"/>
    <col min="6661" max="6663" width="15.5703125" style="155" customWidth="1"/>
    <col min="6664" max="6664" width="14" style="155" customWidth="1"/>
    <col min="6665" max="6666" width="11.42578125" style="155" customWidth="1"/>
    <col min="6667" max="6668" width="8.85546875" style="155" customWidth="1"/>
    <col min="6669" max="6669" width="8.7109375" style="155" customWidth="1"/>
    <col min="6670" max="6672" width="14.7109375" style="155" customWidth="1"/>
    <col min="6673" max="6673" width="14" style="155" customWidth="1"/>
    <col min="6674" max="6674" width="2" style="155" customWidth="1"/>
    <col min="6675" max="6675" width="9.140625" style="155"/>
    <col min="6676" max="6676" width="12.140625" style="155" customWidth="1"/>
    <col min="6677" max="6677" width="10.140625" style="155" customWidth="1"/>
    <col min="6678" max="6678" width="19.85546875" style="155" customWidth="1"/>
    <col min="6679" max="6679" width="22.42578125" style="155" customWidth="1"/>
    <col min="6680" max="6912" width="9.140625" style="155"/>
    <col min="6913" max="6913" width="23.85546875" style="155" customWidth="1"/>
    <col min="6914" max="6914" width="30.85546875" style="155" customWidth="1"/>
    <col min="6915" max="6915" width="25.7109375" style="155" customWidth="1"/>
    <col min="6916" max="6916" width="10.7109375" style="155" customWidth="1"/>
    <col min="6917" max="6919" width="15.5703125" style="155" customWidth="1"/>
    <col min="6920" max="6920" width="14" style="155" customWidth="1"/>
    <col min="6921" max="6922" width="11.42578125" style="155" customWidth="1"/>
    <col min="6923" max="6924" width="8.85546875" style="155" customWidth="1"/>
    <col min="6925" max="6925" width="8.7109375" style="155" customWidth="1"/>
    <col min="6926" max="6928" width="14.7109375" style="155" customWidth="1"/>
    <col min="6929" max="6929" width="14" style="155" customWidth="1"/>
    <col min="6930" max="6930" width="2" style="155" customWidth="1"/>
    <col min="6931" max="6931" width="9.140625" style="155"/>
    <col min="6932" max="6932" width="12.140625" style="155" customWidth="1"/>
    <col min="6933" max="6933" width="10.140625" style="155" customWidth="1"/>
    <col min="6934" max="6934" width="19.85546875" style="155" customWidth="1"/>
    <col min="6935" max="6935" width="22.42578125" style="155" customWidth="1"/>
    <col min="6936" max="7168" width="9.140625" style="155"/>
    <col min="7169" max="7169" width="23.85546875" style="155" customWidth="1"/>
    <col min="7170" max="7170" width="30.85546875" style="155" customWidth="1"/>
    <col min="7171" max="7171" width="25.7109375" style="155" customWidth="1"/>
    <col min="7172" max="7172" width="10.7109375" style="155" customWidth="1"/>
    <col min="7173" max="7175" width="15.5703125" style="155" customWidth="1"/>
    <col min="7176" max="7176" width="14" style="155" customWidth="1"/>
    <col min="7177" max="7178" width="11.42578125" style="155" customWidth="1"/>
    <col min="7179" max="7180" width="8.85546875" style="155" customWidth="1"/>
    <col min="7181" max="7181" width="8.7109375" style="155" customWidth="1"/>
    <col min="7182" max="7184" width="14.7109375" style="155" customWidth="1"/>
    <col min="7185" max="7185" width="14" style="155" customWidth="1"/>
    <col min="7186" max="7186" width="2" style="155" customWidth="1"/>
    <col min="7187" max="7187" width="9.140625" style="155"/>
    <col min="7188" max="7188" width="12.140625" style="155" customWidth="1"/>
    <col min="7189" max="7189" width="10.140625" style="155" customWidth="1"/>
    <col min="7190" max="7190" width="19.85546875" style="155" customWidth="1"/>
    <col min="7191" max="7191" width="22.42578125" style="155" customWidth="1"/>
    <col min="7192" max="7424" width="9.140625" style="155"/>
    <col min="7425" max="7425" width="23.85546875" style="155" customWidth="1"/>
    <col min="7426" max="7426" width="30.85546875" style="155" customWidth="1"/>
    <col min="7427" max="7427" width="25.7109375" style="155" customWidth="1"/>
    <col min="7428" max="7428" width="10.7109375" style="155" customWidth="1"/>
    <col min="7429" max="7431" width="15.5703125" style="155" customWidth="1"/>
    <col min="7432" max="7432" width="14" style="155" customWidth="1"/>
    <col min="7433" max="7434" width="11.42578125" style="155" customWidth="1"/>
    <col min="7435" max="7436" width="8.85546875" style="155" customWidth="1"/>
    <col min="7437" max="7437" width="8.7109375" style="155" customWidth="1"/>
    <col min="7438" max="7440" width="14.7109375" style="155" customWidth="1"/>
    <col min="7441" max="7441" width="14" style="155" customWidth="1"/>
    <col min="7442" max="7442" width="2" style="155" customWidth="1"/>
    <col min="7443" max="7443" width="9.140625" style="155"/>
    <col min="7444" max="7444" width="12.140625" style="155" customWidth="1"/>
    <col min="7445" max="7445" width="10.140625" style="155" customWidth="1"/>
    <col min="7446" max="7446" width="19.85546875" style="155" customWidth="1"/>
    <col min="7447" max="7447" width="22.42578125" style="155" customWidth="1"/>
    <col min="7448" max="7680" width="9.140625" style="155"/>
    <col min="7681" max="7681" width="23.85546875" style="155" customWidth="1"/>
    <col min="7682" max="7682" width="30.85546875" style="155" customWidth="1"/>
    <col min="7683" max="7683" width="25.7109375" style="155" customWidth="1"/>
    <col min="7684" max="7684" width="10.7109375" style="155" customWidth="1"/>
    <col min="7685" max="7687" width="15.5703125" style="155" customWidth="1"/>
    <col min="7688" max="7688" width="14" style="155" customWidth="1"/>
    <col min="7689" max="7690" width="11.42578125" style="155" customWidth="1"/>
    <col min="7691" max="7692" width="8.85546875" style="155" customWidth="1"/>
    <col min="7693" max="7693" width="8.7109375" style="155" customWidth="1"/>
    <col min="7694" max="7696" width="14.7109375" style="155" customWidth="1"/>
    <col min="7697" max="7697" width="14" style="155" customWidth="1"/>
    <col min="7698" max="7698" width="2" style="155" customWidth="1"/>
    <col min="7699" max="7699" width="9.140625" style="155"/>
    <col min="7700" max="7700" width="12.140625" style="155" customWidth="1"/>
    <col min="7701" max="7701" width="10.140625" style="155" customWidth="1"/>
    <col min="7702" max="7702" width="19.85546875" style="155" customWidth="1"/>
    <col min="7703" max="7703" width="22.42578125" style="155" customWidth="1"/>
    <col min="7704" max="7936" width="9.140625" style="155"/>
    <col min="7937" max="7937" width="23.85546875" style="155" customWidth="1"/>
    <col min="7938" max="7938" width="30.85546875" style="155" customWidth="1"/>
    <col min="7939" max="7939" width="25.7109375" style="155" customWidth="1"/>
    <col min="7940" max="7940" width="10.7109375" style="155" customWidth="1"/>
    <col min="7941" max="7943" width="15.5703125" style="155" customWidth="1"/>
    <col min="7944" max="7944" width="14" style="155" customWidth="1"/>
    <col min="7945" max="7946" width="11.42578125" style="155" customWidth="1"/>
    <col min="7947" max="7948" width="8.85546875" style="155" customWidth="1"/>
    <col min="7949" max="7949" width="8.7109375" style="155" customWidth="1"/>
    <col min="7950" max="7952" width="14.7109375" style="155" customWidth="1"/>
    <col min="7953" max="7953" width="14" style="155" customWidth="1"/>
    <col min="7954" max="7954" width="2" style="155" customWidth="1"/>
    <col min="7955" max="7955" width="9.140625" style="155"/>
    <col min="7956" max="7956" width="12.140625" style="155" customWidth="1"/>
    <col min="7957" max="7957" width="10.140625" style="155" customWidth="1"/>
    <col min="7958" max="7958" width="19.85546875" style="155" customWidth="1"/>
    <col min="7959" max="7959" width="22.42578125" style="155" customWidth="1"/>
    <col min="7960" max="8192" width="9.140625" style="155"/>
    <col min="8193" max="8193" width="23.85546875" style="155" customWidth="1"/>
    <col min="8194" max="8194" width="30.85546875" style="155" customWidth="1"/>
    <col min="8195" max="8195" width="25.7109375" style="155" customWidth="1"/>
    <col min="8196" max="8196" width="10.7109375" style="155" customWidth="1"/>
    <col min="8197" max="8199" width="15.5703125" style="155" customWidth="1"/>
    <col min="8200" max="8200" width="14" style="155" customWidth="1"/>
    <col min="8201" max="8202" width="11.42578125" style="155" customWidth="1"/>
    <col min="8203" max="8204" width="8.85546875" style="155" customWidth="1"/>
    <col min="8205" max="8205" width="8.7109375" style="155" customWidth="1"/>
    <col min="8206" max="8208" width="14.7109375" style="155" customWidth="1"/>
    <col min="8209" max="8209" width="14" style="155" customWidth="1"/>
    <col min="8210" max="8210" width="2" style="155" customWidth="1"/>
    <col min="8211" max="8211" width="9.140625" style="155"/>
    <col min="8212" max="8212" width="12.140625" style="155" customWidth="1"/>
    <col min="8213" max="8213" width="10.140625" style="155" customWidth="1"/>
    <col min="8214" max="8214" width="19.85546875" style="155" customWidth="1"/>
    <col min="8215" max="8215" width="22.42578125" style="155" customWidth="1"/>
    <col min="8216" max="8448" width="9.140625" style="155"/>
    <col min="8449" max="8449" width="23.85546875" style="155" customWidth="1"/>
    <col min="8450" max="8450" width="30.85546875" style="155" customWidth="1"/>
    <col min="8451" max="8451" width="25.7109375" style="155" customWidth="1"/>
    <col min="8452" max="8452" width="10.7109375" style="155" customWidth="1"/>
    <col min="8453" max="8455" width="15.5703125" style="155" customWidth="1"/>
    <col min="8456" max="8456" width="14" style="155" customWidth="1"/>
    <col min="8457" max="8458" width="11.42578125" style="155" customWidth="1"/>
    <col min="8459" max="8460" width="8.85546875" style="155" customWidth="1"/>
    <col min="8461" max="8461" width="8.7109375" style="155" customWidth="1"/>
    <col min="8462" max="8464" width="14.7109375" style="155" customWidth="1"/>
    <col min="8465" max="8465" width="14" style="155" customWidth="1"/>
    <col min="8466" max="8466" width="2" style="155" customWidth="1"/>
    <col min="8467" max="8467" width="9.140625" style="155"/>
    <col min="8468" max="8468" width="12.140625" style="155" customWidth="1"/>
    <col min="8469" max="8469" width="10.140625" style="155" customWidth="1"/>
    <col min="8470" max="8470" width="19.85546875" style="155" customWidth="1"/>
    <col min="8471" max="8471" width="22.42578125" style="155" customWidth="1"/>
    <col min="8472" max="8704" width="9.140625" style="155"/>
    <col min="8705" max="8705" width="23.85546875" style="155" customWidth="1"/>
    <col min="8706" max="8706" width="30.85546875" style="155" customWidth="1"/>
    <col min="8707" max="8707" width="25.7109375" style="155" customWidth="1"/>
    <col min="8708" max="8708" width="10.7109375" style="155" customWidth="1"/>
    <col min="8709" max="8711" width="15.5703125" style="155" customWidth="1"/>
    <col min="8712" max="8712" width="14" style="155" customWidth="1"/>
    <col min="8713" max="8714" width="11.42578125" style="155" customWidth="1"/>
    <col min="8715" max="8716" width="8.85546875" style="155" customWidth="1"/>
    <col min="8717" max="8717" width="8.7109375" style="155" customWidth="1"/>
    <col min="8718" max="8720" width="14.7109375" style="155" customWidth="1"/>
    <col min="8721" max="8721" width="14" style="155" customWidth="1"/>
    <col min="8722" max="8722" width="2" style="155" customWidth="1"/>
    <col min="8723" max="8723" width="9.140625" style="155"/>
    <col min="8724" max="8724" width="12.140625" style="155" customWidth="1"/>
    <col min="8725" max="8725" width="10.140625" style="155" customWidth="1"/>
    <col min="8726" max="8726" width="19.85546875" style="155" customWidth="1"/>
    <col min="8727" max="8727" width="22.42578125" style="155" customWidth="1"/>
    <col min="8728" max="8960" width="9.140625" style="155"/>
    <col min="8961" max="8961" width="23.85546875" style="155" customWidth="1"/>
    <col min="8962" max="8962" width="30.85546875" style="155" customWidth="1"/>
    <col min="8963" max="8963" width="25.7109375" style="155" customWidth="1"/>
    <col min="8964" max="8964" width="10.7109375" style="155" customWidth="1"/>
    <col min="8965" max="8967" width="15.5703125" style="155" customWidth="1"/>
    <col min="8968" max="8968" width="14" style="155" customWidth="1"/>
    <col min="8969" max="8970" width="11.42578125" style="155" customWidth="1"/>
    <col min="8971" max="8972" width="8.85546875" style="155" customWidth="1"/>
    <col min="8973" max="8973" width="8.7109375" style="155" customWidth="1"/>
    <col min="8974" max="8976" width="14.7109375" style="155" customWidth="1"/>
    <col min="8977" max="8977" width="14" style="155" customWidth="1"/>
    <col min="8978" max="8978" width="2" style="155" customWidth="1"/>
    <col min="8979" max="8979" width="9.140625" style="155"/>
    <col min="8980" max="8980" width="12.140625" style="155" customWidth="1"/>
    <col min="8981" max="8981" width="10.140625" style="155" customWidth="1"/>
    <col min="8982" max="8982" width="19.85546875" style="155" customWidth="1"/>
    <col min="8983" max="8983" width="22.42578125" style="155" customWidth="1"/>
    <col min="8984" max="9216" width="9.140625" style="155"/>
    <col min="9217" max="9217" width="23.85546875" style="155" customWidth="1"/>
    <col min="9218" max="9218" width="30.85546875" style="155" customWidth="1"/>
    <col min="9219" max="9219" width="25.7109375" style="155" customWidth="1"/>
    <col min="9220" max="9220" width="10.7109375" style="155" customWidth="1"/>
    <col min="9221" max="9223" width="15.5703125" style="155" customWidth="1"/>
    <col min="9224" max="9224" width="14" style="155" customWidth="1"/>
    <col min="9225" max="9226" width="11.42578125" style="155" customWidth="1"/>
    <col min="9227" max="9228" width="8.85546875" style="155" customWidth="1"/>
    <col min="9229" max="9229" width="8.7109375" style="155" customWidth="1"/>
    <col min="9230" max="9232" width="14.7109375" style="155" customWidth="1"/>
    <col min="9233" max="9233" width="14" style="155" customWidth="1"/>
    <col min="9234" max="9234" width="2" style="155" customWidth="1"/>
    <col min="9235" max="9235" width="9.140625" style="155"/>
    <col min="9236" max="9236" width="12.140625" style="155" customWidth="1"/>
    <col min="9237" max="9237" width="10.140625" style="155" customWidth="1"/>
    <col min="9238" max="9238" width="19.85546875" style="155" customWidth="1"/>
    <col min="9239" max="9239" width="22.42578125" style="155" customWidth="1"/>
    <col min="9240" max="9472" width="9.140625" style="155"/>
    <col min="9473" max="9473" width="23.85546875" style="155" customWidth="1"/>
    <col min="9474" max="9474" width="30.85546875" style="155" customWidth="1"/>
    <col min="9475" max="9475" width="25.7109375" style="155" customWidth="1"/>
    <col min="9476" max="9476" width="10.7109375" style="155" customWidth="1"/>
    <col min="9477" max="9479" width="15.5703125" style="155" customWidth="1"/>
    <col min="9480" max="9480" width="14" style="155" customWidth="1"/>
    <col min="9481" max="9482" width="11.42578125" style="155" customWidth="1"/>
    <col min="9483" max="9484" width="8.85546875" style="155" customWidth="1"/>
    <col min="9485" max="9485" width="8.7109375" style="155" customWidth="1"/>
    <col min="9486" max="9488" width="14.7109375" style="155" customWidth="1"/>
    <col min="9489" max="9489" width="14" style="155" customWidth="1"/>
    <col min="9490" max="9490" width="2" style="155" customWidth="1"/>
    <col min="9491" max="9491" width="9.140625" style="155"/>
    <col min="9492" max="9492" width="12.140625" style="155" customWidth="1"/>
    <col min="9493" max="9493" width="10.140625" style="155" customWidth="1"/>
    <col min="9494" max="9494" width="19.85546875" style="155" customWidth="1"/>
    <col min="9495" max="9495" width="22.42578125" style="155" customWidth="1"/>
    <col min="9496" max="9728" width="9.140625" style="155"/>
    <col min="9729" max="9729" width="23.85546875" style="155" customWidth="1"/>
    <col min="9730" max="9730" width="30.85546875" style="155" customWidth="1"/>
    <col min="9731" max="9731" width="25.7109375" style="155" customWidth="1"/>
    <col min="9732" max="9732" width="10.7109375" style="155" customWidth="1"/>
    <col min="9733" max="9735" width="15.5703125" style="155" customWidth="1"/>
    <col min="9736" max="9736" width="14" style="155" customWidth="1"/>
    <col min="9737" max="9738" width="11.42578125" style="155" customWidth="1"/>
    <col min="9739" max="9740" width="8.85546875" style="155" customWidth="1"/>
    <col min="9741" max="9741" width="8.7109375" style="155" customWidth="1"/>
    <col min="9742" max="9744" width="14.7109375" style="155" customWidth="1"/>
    <col min="9745" max="9745" width="14" style="155" customWidth="1"/>
    <col min="9746" max="9746" width="2" style="155" customWidth="1"/>
    <col min="9747" max="9747" width="9.140625" style="155"/>
    <col min="9748" max="9748" width="12.140625" style="155" customWidth="1"/>
    <col min="9749" max="9749" width="10.140625" style="155" customWidth="1"/>
    <col min="9750" max="9750" width="19.85546875" style="155" customWidth="1"/>
    <col min="9751" max="9751" width="22.42578125" style="155" customWidth="1"/>
    <col min="9752" max="9984" width="9.140625" style="155"/>
    <col min="9985" max="9985" width="23.85546875" style="155" customWidth="1"/>
    <col min="9986" max="9986" width="30.85546875" style="155" customWidth="1"/>
    <col min="9987" max="9987" width="25.7109375" style="155" customWidth="1"/>
    <col min="9988" max="9988" width="10.7109375" style="155" customWidth="1"/>
    <col min="9989" max="9991" width="15.5703125" style="155" customWidth="1"/>
    <col min="9992" max="9992" width="14" style="155" customWidth="1"/>
    <col min="9993" max="9994" width="11.42578125" style="155" customWidth="1"/>
    <col min="9995" max="9996" width="8.85546875" style="155" customWidth="1"/>
    <col min="9997" max="9997" width="8.7109375" style="155" customWidth="1"/>
    <col min="9998" max="10000" width="14.7109375" style="155" customWidth="1"/>
    <col min="10001" max="10001" width="14" style="155" customWidth="1"/>
    <col min="10002" max="10002" width="2" style="155" customWidth="1"/>
    <col min="10003" max="10003" width="9.140625" style="155"/>
    <col min="10004" max="10004" width="12.140625" style="155" customWidth="1"/>
    <col min="10005" max="10005" width="10.140625" style="155" customWidth="1"/>
    <col min="10006" max="10006" width="19.85546875" style="155" customWidth="1"/>
    <col min="10007" max="10007" width="22.42578125" style="155" customWidth="1"/>
    <col min="10008" max="10240" width="9.140625" style="155"/>
    <col min="10241" max="10241" width="23.85546875" style="155" customWidth="1"/>
    <col min="10242" max="10242" width="30.85546875" style="155" customWidth="1"/>
    <col min="10243" max="10243" width="25.7109375" style="155" customWidth="1"/>
    <col min="10244" max="10244" width="10.7109375" style="155" customWidth="1"/>
    <col min="10245" max="10247" width="15.5703125" style="155" customWidth="1"/>
    <col min="10248" max="10248" width="14" style="155" customWidth="1"/>
    <col min="10249" max="10250" width="11.42578125" style="155" customWidth="1"/>
    <col min="10251" max="10252" width="8.85546875" style="155" customWidth="1"/>
    <col min="10253" max="10253" width="8.7109375" style="155" customWidth="1"/>
    <col min="10254" max="10256" width="14.7109375" style="155" customWidth="1"/>
    <col min="10257" max="10257" width="14" style="155" customWidth="1"/>
    <col min="10258" max="10258" width="2" style="155" customWidth="1"/>
    <col min="10259" max="10259" width="9.140625" style="155"/>
    <col min="10260" max="10260" width="12.140625" style="155" customWidth="1"/>
    <col min="10261" max="10261" width="10.140625" style="155" customWidth="1"/>
    <col min="10262" max="10262" width="19.85546875" style="155" customWidth="1"/>
    <col min="10263" max="10263" width="22.42578125" style="155" customWidth="1"/>
    <col min="10264" max="10496" width="9.140625" style="155"/>
    <col min="10497" max="10497" width="23.85546875" style="155" customWidth="1"/>
    <col min="10498" max="10498" width="30.85546875" style="155" customWidth="1"/>
    <col min="10499" max="10499" width="25.7109375" style="155" customWidth="1"/>
    <col min="10500" max="10500" width="10.7109375" style="155" customWidth="1"/>
    <col min="10501" max="10503" width="15.5703125" style="155" customWidth="1"/>
    <col min="10504" max="10504" width="14" style="155" customWidth="1"/>
    <col min="10505" max="10506" width="11.42578125" style="155" customWidth="1"/>
    <col min="10507" max="10508" width="8.85546875" style="155" customWidth="1"/>
    <col min="10509" max="10509" width="8.7109375" style="155" customWidth="1"/>
    <col min="10510" max="10512" width="14.7109375" style="155" customWidth="1"/>
    <col min="10513" max="10513" width="14" style="155" customWidth="1"/>
    <col min="10514" max="10514" width="2" style="155" customWidth="1"/>
    <col min="10515" max="10515" width="9.140625" style="155"/>
    <col min="10516" max="10516" width="12.140625" style="155" customWidth="1"/>
    <col min="10517" max="10517" width="10.140625" style="155" customWidth="1"/>
    <col min="10518" max="10518" width="19.85546875" style="155" customWidth="1"/>
    <col min="10519" max="10519" width="22.42578125" style="155" customWidth="1"/>
    <col min="10520" max="10752" width="9.140625" style="155"/>
    <col min="10753" max="10753" width="23.85546875" style="155" customWidth="1"/>
    <col min="10754" max="10754" width="30.85546875" style="155" customWidth="1"/>
    <col min="10755" max="10755" width="25.7109375" style="155" customWidth="1"/>
    <col min="10756" max="10756" width="10.7109375" style="155" customWidth="1"/>
    <col min="10757" max="10759" width="15.5703125" style="155" customWidth="1"/>
    <col min="10760" max="10760" width="14" style="155" customWidth="1"/>
    <col min="10761" max="10762" width="11.42578125" style="155" customWidth="1"/>
    <col min="10763" max="10764" width="8.85546875" style="155" customWidth="1"/>
    <col min="10765" max="10765" width="8.7109375" style="155" customWidth="1"/>
    <col min="10766" max="10768" width="14.7109375" style="155" customWidth="1"/>
    <col min="10769" max="10769" width="14" style="155" customWidth="1"/>
    <col min="10770" max="10770" width="2" style="155" customWidth="1"/>
    <col min="10771" max="10771" width="9.140625" style="155"/>
    <col min="10772" max="10772" width="12.140625" style="155" customWidth="1"/>
    <col min="10773" max="10773" width="10.140625" style="155" customWidth="1"/>
    <col min="10774" max="10774" width="19.85546875" style="155" customWidth="1"/>
    <col min="10775" max="10775" width="22.42578125" style="155" customWidth="1"/>
    <col min="10776" max="11008" width="9.140625" style="155"/>
    <col min="11009" max="11009" width="23.85546875" style="155" customWidth="1"/>
    <col min="11010" max="11010" width="30.85546875" style="155" customWidth="1"/>
    <col min="11011" max="11011" width="25.7109375" style="155" customWidth="1"/>
    <col min="11012" max="11012" width="10.7109375" style="155" customWidth="1"/>
    <col min="11013" max="11015" width="15.5703125" style="155" customWidth="1"/>
    <col min="11016" max="11016" width="14" style="155" customWidth="1"/>
    <col min="11017" max="11018" width="11.42578125" style="155" customWidth="1"/>
    <col min="11019" max="11020" width="8.85546875" style="155" customWidth="1"/>
    <col min="11021" max="11021" width="8.7109375" style="155" customWidth="1"/>
    <col min="11022" max="11024" width="14.7109375" style="155" customWidth="1"/>
    <col min="11025" max="11025" width="14" style="155" customWidth="1"/>
    <col min="11026" max="11026" width="2" style="155" customWidth="1"/>
    <col min="11027" max="11027" width="9.140625" style="155"/>
    <col min="11028" max="11028" width="12.140625" style="155" customWidth="1"/>
    <col min="11029" max="11029" width="10.140625" style="155" customWidth="1"/>
    <col min="11030" max="11030" width="19.85546875" style="155" customWidth="1"/>
    <col min="11031" max="11031" width="22.42578125" style="155" customWidth="1"/>
    <col min="11032" max="11264" width="9.140625" style="155"/>
    <col min="11265" max="11265" width="23.85546875" style="155" customWidth="1"/>
    <col min="11266" max="11266" width="30.85546875" style="155" customWidth="1"/>
    <col min="11267" max="11267" width="25.7109375" style="155" customWidth="1"/>
    <col min="11268" max="11268" width="10.7109375" style="155" customWidth="1"/>
    <col min="11269" max="11271" width="15.5703125" style="155" customWidth="1"/>
    <col min="11272" max="11272" width="14" style="155" customWidth="1"/>
    <col min="11273" max="11274" width="11.42578125" style="155" customWidth="1"/>
    <col min="11275" max="11276" width="8.85546875" style="155" customWidth="1"/>
    <col min="11277" max="11277" width="8.7109375" style="155" customWidth="1"/>
    <col min="11278" max="11280" width="14.7109375" style="155" customWidth="1"/>
    <col min="11281" max="11281" width="14" style="155" customWidth="1"/>
    <col min="11282" max="11282" width="2" style="155" customWidth="1"/>
    <col min="11283" max="11283" width="9.140625" style="155"/>
    <col min="11284" max="11284" width="12.140625" style="155" customWidth="1"/>
    <col min="11285" max="11285" width="10.140625" style="155" customWidth="1"/>
    <col min="11286" max="11286" width="19.85546875" style="155" customWidth="1"/>
    <col min="11287" max="11287" width="22.42578125" style="155" customWidth="1"/>
    <col min="11288" max="11520" width="9.140625" style="155"/>
    <col min="11521" max="11521" width="23.85546875" style="155" customWidth="1"/>
    <col min="11522" max="11522" width="30.85546875" style="155" customWidth="1"/>
    <col min="11523" max="11523" width="25.7109375" style="155" customWidth="1"/>
    <col min="11524" max="11524" width="10.7109375" style="155" customWidth="1"/>
    <col min="11525" max="11527" width="15.5703125" style="155" customWidth="1"/>
    <col min="11528" max="11528" width="14" style="155" customWidth="1"/>
    <col min="11529" max="11530" width="11.42578125" style="155" customWidth="1"/>
    <col min="11531" max="11532" width="8.85546875" style="155" customWidth="1"/>
    <col min="11533" max="11533" width="8.7109375" style="155" customWidth="1"/>
    <col min="11534" max="11536" width="14.7109375" style="155" customWidth="1"/>
    <col min="11537" max="11537" width="14" style="155" customWidth="1"/>
    <col min="11538" max="11538" width="2" style="155" customWidth="1"/>
    <col min="11539" max="11539" width="9.140625" style="155"/>
    <col min="11540" max="11540" width="12.140625" style="155" customWidth="1"/>
    <col min="11541" max="11541" width="10.140625" style="155" customWidth="1"/>
    <col min="11542" max="11542" width="19.85546875" style="155" customWidth="1"/>
    <col min="11543" max="11543" width="22.42578125" style="155" customWidth="1"/>
    <col min="11544" max="11776" width="9.140625" style="155"/>
    <col min="11777" max="11777" width="23.85546875" style="155" customWidth="1"/>
    <col min="11778" max="11778" width="30.85546875" style="155" customWidth="1"/>
    <col min="11779" max="11779" width="25.7109375" style="155" customWidth="1"/>
    <col min="11780" max="11780" width="10.7109375" style="155" customWidth="1"/>
    <col min="11781" max="11783" width="15.5703125" style="155" customWidth="1"/>
    <col min="11784" max="11784" width="14" style="155" customWidth="1"/>
    <col min="11785" max="11786" width="11.42578125" style="155" customWidth="1"/>
    <col min="11787" max="11788" width="8.85546875" style="155" customWidth="1"/>
    <col min="11789" max="11789" width="8.7109375" style="155" customWidth="1"/>
    <col min="11790" max="11792" width="14.7109375" style="155" customWidth="1"/>
    <col min="11793" max="11793" width="14" style="155" customWidth="1"/>
    <col min="11794" max="11794" width="2" style="155" customWidth="1"/>
    <col min="11795" max="11795" width="9.140625" style="155"/>
    <col min="11796" max="11796" width="12.140625" style="155" customWidth="1"/>
    <col min="11797" max="11797" width="10.140625" style="155" customWidth="1"/>
    <col min="11798" max="11798" width="19.85546875" style="155" customWidth="1"/>
    <col min="11799" max="11799" width="22.42578125" style="155" customWidth="1"/>
    <col min="11800" max="12032" width="9.140625" style="155"/>
    <col min="12033" max="12033" width="23.85546875" style="155" customWidth="1"/>
    <col min="12034" max="12034" width="30.85546875" style="155" customWidth="1"/>
    <col min="12035" max="12035" width="25.7109375" style="155" customWidth="1"/>
    <col min="12036" max="12036" width="10.7109375" style="155" customWidth="1"/>
    <col min="12037" max="12039" width="15.5703125" style="155" customWidth="1"/>
    <col min="12040" max="12040" width="14" style="155" customWidth="1"/>
    <col min="12041" max="12042" width="11.42578125" style="155" customWidth="1"/>
    <col min="12043" max="12044" width="8.85546875" style="155" customWidth="1"/>
    <col min="12045" max="12045" width="8.7109375" style="155" customWidth="1"/>
    <col min="12046" max="12048" width="14.7109375" style="155" customWidth="1"/>
    <col min="12049" max="12049" width="14" style="155" customWidth="1"/>
    <col min="12050" max="12050" width="2" style="155" customWidth="1"/>
    <col min="12051" max="12051" width="9.140625" style="155"/>
    <col min="12052" max="12052" width="12.140625" style="155" customWidth="1"/>
    <col min="12053" max="12053" width="10.140625" style="155" customWidth="1"/>
    <col min="12054" max="12054" width="19.85546875" style="155" customWidth="1"/>
    <col min="12055" max="12055" width="22.42578125" style="155" customWidth="1"/>
    <col min="12056" max="12288" width="9.140625" style="155"/>
    <col min="12289" max="12289" width="23.85546875" style="155" customWidth="1"/>
    <col min="12290" max="12290" width="30.85546875" style="155" customWidth="1"/>
    <col min="12291" max="12291" width="25.7109375" style="155" customWidth="1"/>
    <col min="12292" max="12292" width="10.7109375" style="155" customWidth="1"/>
    <col min="12293" max="12295" width="15.5703125" style="155" customWidth="1"/>
    <col min="12296" max="12296" width="14" style="155" customWidth="1"/>
    <col min="12297" max="12298" width="11.42578125" style="155" customWidth="1"/>
    <col min="12299" max="12300" width="8.85546875" style="155" customWidth="1"/>
    <col min="12301" max="12301" width="8.7109375" style="155" customWidth="1"/>
    <col min="12302" max="12304" width="14.7109375" style="155" customWidth="1"/>
    <col min="12305" max="12305" width="14" style="155" customWidth="1"/>
    <col min="12306" max="12306" width="2" style="155" customWidth="1"/>
    <col min="12307" max="12307" width="9.140625" style="155"/>
    <col min="12308" max="12308" width="12.140625" style="155" customWidth="1"/>
    <col min="12309" max="12309" width="10.140625" style="155" customWidth="1"/>
    <col min="12310" max="12310" width="19.85546875" style="155" customWidth="1"/>
    <col min="12311" max="12311" width="22.42578125" style="155" customWidth="1"/>
    <col min="12312" max="12544" width="9.140625" style="155"/>
    <col min="12545" max="12545" width="23.85546875" style="155" customWidth="1"/>
    <col min="12546" max="12546" width="30.85546875" style="155" customWidth="1"/>
    <col min="12547" max="12547" width="25.7109375" style="155" customWidth="1"/>
    <col min="12548" max="12548" width="10.7109375" style="155" customWidth="1"/>
    <col min="12549" max="12551" width="15.5703125" style="155" customWidth="1"/>
    <col min="12552" max="12552" width="14" style="155" customWidth="1"/>
    <col min="12553" max="12554" width="11.42578125" style="155" customWidth="1"/>
    <col min="12555" max="12556" width="8.85546875" style="155" customWidth="1"/>
    <col min="12557" max="12557" width="8.7109375" style="155" customWidth="1"/>
    <col min="12558" max="12560" width="14.7109375" style="155" customWidth="1"/>
    <col min="12561" max="12561" width="14" style="155" customWidth="1"/>
    <col min="12562" max="12562" width="2" style="155" customWidth="1"/>
    <col min="12563" max="12563" width="9.140625" style="155"/>
    <col min="12564" max="12564" width="12.140625" style="155" customWidth="1"/>
    <col min="12565" max="12565" width="10.140625" style="155" customWidth="1"/>
    <col min="12566" max="12566" width="19.85546875" style="155" customWidth="1"/>
    <col min="12567" max="12567" width="22.42578125" style="155" customWidth="1"/>
    <col min="12568" max="12800" width="9.140625" style="155"/>
    <col min="12801" max="12801" width="23.85546875" style="155" customWidth="1"/>
    <col min="12802" max="12802" width="30.85546875" style="155" customWidth="1"/>
    <col min="12803" max="12803" width="25.7109375" style="155" customWidth="1"/>
    <col min="12804" max="12804" width="10.7109375" style="155" customWidth="1"/>
    <col min="12805" max="12807" width="15.5703125" style="155" customWidth="1"/>
    <col min="12808" max="12808" width="14" style="155" customWidth="1"/>
    <col min="12809" max="12810" width="11.42578125" style="155" customWidth="1"/>
    <col min="12811" max="12812" width="8.85546875" style="155" customWidth="1"/>
    <col min="12813" max="12813" width="8.7109375" style="155" customWidth="1"/>
    <col min="12814" max="12816" width="14.7109375" style="155" customWidth="1"/>
    <col min="12817" max="12817" width="14" style="155" customWidth="1"/>
    <col min="12818" max="12818" width="2" style="155" customWidth="1"/>
    <col min="12819" max="12819" width="9.140625" style="155"/>
    <col min="12820" max="12820" width="12.140625" style="155" customWidth="1"/>
    <col min="12821" max="12821" width="10.140625" style="155" customWidth="1"/>
    <col min="12822" max="12822" width="19.85546875" style="155" customWidth="1"/>
    <col min="12823" max="12823" width="22.42578125" style="155" customWidth="1"/>
    <col min="12824" max="13056" width="9.140625" style="155"/>
    <col min="13057" max="13057" width="23.85546875" style="155" customWidth="1"/>
    <col min="13058" max="13058" width="30.85546875" style="155" customWidth="1"/>
    <col min="13059" max="13059" width="25.7109375" style="155" customWidth="1"/>
    <col min="13060" max="13060" width="10.7109375" style="155" customWidth="1"/>
    <col min="13061" max="13063" width="15.5703125" style="155" customWidth="1"/>
    <col min="13064" max="13064" width="14" style="155" customWidth="1"/>
    <col min="13065" max="13066" width="11.42578125" style="155" customWidth="1"/>
    <col min="13067" max="13068" width="8.85546875" style="155" customWidth="1"/>
    <col min="13069" max="13069" width="8.7109375" style="155" customWidth="1"/>
    <col min="13070" max="13072" width="14.7109375" style="155" customWidth="1"/>
    <col min="13073" max="13073" width="14" style="155" customWidth="1"/>
    <col min="13074" max="13074" width="2" style="155" customWidth="1"/>
    <col min="13075" max="13075" width="9.140625" style="155"/>
    <col min="13076" max="13076" width="12.140625" style="155" customWidth="1"/>
    <col min="13077" max="13077" width="10.140625" style="155" customWidth="1"/>
    <col min="13078" max="13078" width="19.85546875" style="155" customWidth="1"/>
    <col min="13079" max="13079" width="22.42578125" style="155" customWidth="1"/>
    <col min="13080" max="13312" width="9.140625" style="155"/>
    <col min="13313" max="13313" width="23.85546875" style="155" customWidth="1"/>
    <col min="13314" max="13314" width="30.85546875" style="155" customWidth="1"/>
    <col min="13315" max="13315" width="25.7109375" style="155" customWidth="1"/>
    <col min="13316" max="13316" width="10.7109375" style="155" customWidth="1"/>
    <col min="13317" max="13319" width="15.5703125" style="155" customWidth="1"/>
    <col min="13320" max="13320" width="14" style="155" customWidth="1"/>
    <col min="13321" max="13322" width="11.42578125" style="155" customWidth="1"/>
    <col min="13323" max="13324" width="8.85546875" style="155" customWidth="1"/>
    <col min="13325" max="13325" width="8.7109375" style="155" customWidth="1"/>
    <col min="13326" max="13328" width="14.7109375" style="155" customWidth="1"/>
    <col min="13329" max="13329" width="14" style="155" customWidth="1"/>
    <col min="13330" max="13330" width="2" style="155" customWidth="1"/>
    <col min="13331" max="13331" width="9.140625" style="155"/>
    <col min="13332" max="13332" width="12.140625" style="155" customWidth="1"/>
    <col min="13333" max="13333" width="10.140625" style="155" customWidth="1"/>
    <col min="13334" max="13334" width="19.85546875" style="155" customWidth="1"/>
    <col min="13335" max="13335" width="22.42578125" style="155" customWidth="1"/>
    <col min="13336" max="13568" width="9.140625" style="155"/>
    <col min="13569" max="13569" width="23.85546875" style="155" customWidth="1"/>
    <col min="13570" max="13570" width="30.85546875" style="155" customWidth="1"/>
    <col min="13571" max="13571" width="25.7109375" style="155" customWidth="1"/>
    <col min="13572" max="13572" width="10.7109375" style="155" customWidth="1"/>
    <col min="13573" max="13575" width="15.5703125" style="155" customWidth="1"/>
    <col min="13576" max="13576" width="14" style="155" customWidth="1"/>
    <col min="13577" max="13578" width="11.42578125" style="155" customWidth="1"/>
    <col min="13579" max="13580" width="8.85546875" style="155" customWidth="1"/>
    <col min="13581" max="13581" width="8.7109375" style="155" customWidth="1"/>
    <col min="13582" max="13584" width="14.7109375" style="155" customWidth="1"/>
    <col min="13585" max="13585" width="14" style="155" customWidth="1"/>
    <col min="13586" max="13586" width="2" style="155" customWidth="1"/>
    <col min="13587" max="13587" width="9.140625" style="155"/>
    <col min="13588" max="13588" width="12.140625" style="155" customWidth="1"/>
    <col min="13589" max="13589" width="10.140625" style="155" customWidth="1"/>
    <col min="13590" max="13590" width="19.85546875" style="155" customWidth="1"/>
    <col min="13591" max="13591" width="22.42578125" style="155" customWidth="1"/>
    <col min="13592" max="13824" width="9.140625" style="155"/>
    <col min="13825" max="13825" width="23.85546875" style="155" customWidth="1"/>
    <col min="13826" max="13826" width="30.85546875" style="155" customWidth="1"/>
    <col min="13827" max="13827" width="25.7109375" style="155" customWidth="1"/>
    <col min="13828" max="13828" width="10.7109375" style="155" customWidth="1"/>
    <col min="13829" max="13831" width="15.5703125" style="155" customWidth="1"/>
    <col min="13832" max="13832" width="14" style="155" customWidth="1"/>
    <col min="13833" max="13834" width="11.42578125" style="155" customWidth="1"/>
    <col min="13835" max="13836" width="8.85546875" style="155" customWidth="1"/>
    <col min="13837" max="13837" width="8.7109375" style="155" customWidth="1"/>
    <col min="13838" max="13840" width="14.7109375" style="155" customWidth="1"/>
    <col min="13841" max="13841" width="14" style="155" customWidth="1"/>
    <col min="13842" max="13842" width="2" style="155" customWidth="1"/>
    <col min="13843" max="13843" width="9.140625" style="155"/>
    <col min="13844" max="13844" width="12.140625" style="155" customWidth="1"/>
    <col min="13845" max="13845" width="10.140625" style="155" customWidth="1"/>
    <col min="13846" max="13846" width="19.85546875" style="155" customWidth="1"/>
    <col min="13847" max="13847" width="22.42578125" style="155" customWidth="1"/>
    <col min="13848" max="14080" width="9.140625" style="155"/>
    <col min="14081" max="14081" width="23.85546875" style="155" customWidth="1"/>
    <col min="14082" max="14082" width="30.85546875" style="155" customWidth="1"/>
    <col min="14083" max="14083" width="25.7109375" style="155" customWidth="1"/>
    <col min="14084" max="14084" width="10.7109375" style="155" customWidth="1"/>
    <col min="14085" max="14087" width="15.5703125" style="155" customWidth="1"/>
    <col min="14088" max="14088" width="14" style="155" customWidth="1"/>
    <col min="14089" max="14090" width="11.42578125" style="155" customWidth="1"/>
    <col min="14091" max="14092" width="8.85546875" style="155" customWidth="1"/>
    <col min="14093" max="14093" width="8.7109375" style="155" customWidth="1"/>
    <col min="14094" max="14096" width="14.7109375" style="155" customWidth="1"/>
    <col min="14097" max="14097" width="14" style="155" customWidth="1"/>
    <col min="14098" max="14098" width="2" style="155" customWidth="1"/>
    <col min="14099" max="14099" width="9.140625" style="155"/>
    <col min="14100" max="14100" width="12.140625" style="155" customWidth="1"/>
    <col min="14101" max="14101" width="10.140625" style="155" customWidth="1"/>
    <col min="14102" max="14102" width="19.85546875" style="155" customWidth="1"/>
    <col min="14103" max="14103" width="22.42578125" style="155" customWidth="1"/>
    <col min="14104" max="14336" width="9.140625" style="155"/>
    <col min="14337" max="14337" width="23.85546875" style="155" customWidth="1"/>
    <col min="14338" max="14338" width="30.85546875" style="155" customWidth="1"/>
    <col min="14339" max="14339" width="25.7109375" style="155" customWidth="1"/>
    <col min="14340" max="14340" width="10.7109375" style="155" customWidth="1"/>
    <col min="14341" max="14343" width="15.5703125" style="155" customWidth="1"/>
    <col min="14344" max="14344" width="14" style="155" customWidth="1"/>
    <col min="14345" max="14346" width="11.42578125" style="155" customWidth="1"/>
    <col min="14347" max="14348" width="8.85546875" style="155" customWidth="1"/>
    <col min="14349" max="14349" width="8.7109375" style="155" customWidth="1"/>
    <col min="14350" max="14352" width="14.7109375" style="155" customWidth="1"/>
    <col min="14353" max="14353" width="14" style="155" customWidth="1"/>
    <col min="14354" max="14354" width="2" style="155" customWidth="1"/>
    <col min="14355" max="14355" width="9.140625" style="155"/>
    <col min="14356" max="14356" width="12.140625" style="155" customWidth="1"/>
    <col min="14357" max="14357" width="10.140625" style="155" customWidth="1"/>
    <col min="14358" max="14358" width="19.85546875" style="155" customWidth="1"/>
    <col min="14359" max="14359" width="22.42578125" style="155" customWidth="1"/>
    <col min="14360" max="14592" width="9.140625" style="155"/>
    <col min="14593" max="14593" width="23.85546875" style="155" customWidth="1"/>
    <col min="14594" max="14594" width="30.85546875" style="155" customWidth="1"/>
    <col min="14595" max="14595" width="25.7109375" style="155" customWidth="1"/>
    <col min="14596" max="14596" width="10.7109375" style="155" customWidth="1"/>
    <col min="14597" max="14599" width="15.5703125" style="155" customWidth="1"/>
    <col min="14600" max="14600" width="14" style="155" customWidth="1"/>
    <col min="14601" max="14602" width="11.42578125" style="155" customWidth="1"/>
    <col min="14603" max="14604" width="8.85546875" style="155" customWidth="1"/>
    <col min="14605" max="14605" width="8.7109375" style="155" customWidth="1"/>
    <col min="14606" max="14608" width="14.7109375" style="155" customWidth="1"/>
    <col min="14609" max="14609" width="14" style="155" customWidth="1"/>
    <col min="14610" max="14610" width="2" style="155" customWidth="1"/>
    <col min="14611" max="14611" width="9.140625" style="155"/>
    <col min="14612" max="14612" width="12.140625" style="155" customWidth="1"/>
    <col min="14613" max="14613" width="10.140625" style="155" customWidth="1"/>
    <col min="14614" max="14614" width="19.85546875" style="155" customWidth="1"/>
    <col min="14615" max="14615" width="22.42578125" style="155" customWidth="1"/>
    <col min="14616" max="14848" width="9.140625" style="155"/>
    <col min="14849" max="14849" width="23.85546875" style="155" customWidth="1"/>
    <col min="14850" max="14850" width="30.85546875" style="155" customWidth="1"/>
    <col min="14851" max="14851" width="25.7109375" style="155" customWidth="1"/>
    <col min="14852" max="14852" width="10.7109375" style="155" customWidth="1"/>
    <col min="14853" max="14855" width="15.5703125" style="155" customWidth="1"/>
    <col min="14856" max="14856" width="14" style="155" customWidth="1"/>
    <col min="14857" max="14858" width="11.42578125" style="155" customWidth="1"/>
    <col min="14859" max="14860" width="8.85546875" style="155" customWidth="1"/>
    <col min="14861" max="14861" width="8.7109375" style="155" customWidth="1"/>
    <col min="14862" max="14864" width="14.7109375" style="155" customWidth="1"/>
    <col min="14865" max="14865" width="14" style="155" customWidth="1"/>
    <col min="14866" max="14866" width="2" style="155" customWidth="1"/>
    <col min="14867" max="14867" width="9.140625" style="155"/>
    <col min="14868" max="14868" width="12.140625" style="155" customWidth="1"/>
    <col min="14869" max="14869" width="10.140625" style="155" customWidth="1"/>
    <col min="14870" max="14870" width="19.85546875" style="155" customWidth="1"/>
    <col min="14871" max="14871" width="22.42578125" style="155" customWidth="1"/>
    <col min="14872" max="15104" width="9.140625" style="155"/>
    <col min="15105" max="15105" width="23.85546875" style="155" customWidth="1"/>
    <col min="15106" max="15106" width="30.85546875" style="155" customWidth="1"/>
    <col min="15107" max="15107" width="25.7109375" style="155" customWidth="1"/>
    <col min="15108" max="15108" width="10.7109375" style="155" customWidth="1"/>
    <col min="15109" max="15111" width="15.5703125" style="155" customWidth="1"/>
    <col min="15112" max="15112" width="14" style="155" customWidth="1"/>
    <col min="15113" max="15114" width="11.42578125" style="155" customWidth="1"/>
    <col min="15115" max="15116" width="8.85546875" style="155" customWidth="1"/>
    <col min="15117" max="15117" width="8.7109375" style="155" customWidth="1"/>
    <col min="15118" max="15120" width="14.7109375" style="155" customWidth="1"/>
    <col min="15121" max="15121" width="14" style="155" customWidth="1"/>
    <col min="15122" max="15122" width="2" style="155" customWidth="1"/>
    <col min="15123" max="15123" width="9.140625" style="155"/>
    <col min="15124" max="15124" width="12.140625" style="155" customWidth="1"/>
    <col min="15125" max="15125" width="10.140625" style="155" customWidth="1"/>
    <col min="15126" max="15126" width="19.85546875" style="155" customWidth="1"/>
    <col min="15127" max="15127" width="22.42578125" style="155" customWidth="1"/>
    <col min="15128" max="15360" width="9.140625" style="155"/>
    <col min="15361" max="15361" width="23.85546875" style="155" customWidth="1"/>
    <col min="15362" max="15362" width="30.85546875" style="155" customWidth="1"/>
    <col min="15363" max="15363" width="25.7109375" style="155" customWidth="1"/>
    <col min="15364" max="15364" width="10.7109375" style="155" customWidth="1"/>
    <col min="15365" max="15367" width="15.5703125" style="155" customWidth="1"/>
    <col min="15368" max="15368" width="14" style="155" customWidth="1"/>
    <col min="15369" max="15370" width="11.42578125" style="155" customWidth="1"/>
    <col min="15371" max="15372" width="8.85546875" style="155" customWidth="1"/>
    <col min="15373" max="15373" width="8.7109375" style="155" customWidth="1"/>
    <col min="15374" max="15376" width="14.7109375" style="155" customWidth="1"/>
    <col min="15377" max="15377" width="14" style="155" customWidth="1"/>
    <col min="15378" max="15378" width="2" style="155" customWidth="1"/>
    <col min="15379" max="15379" width="9.140625" style="155"/>
    <col min="15380" max="15380" width="12.140625" style="155" customWidth="1"/>
    <col min="15381" max="15381" width="10.140625" style="155" customWidth="1"/>
    <col min="15382" max="15382" width="19.85546875" style="155" customWidth="1"/>
    <col min="15383" max="15383" width="22.42578125" style="155" customWidth="1"/>
    <col min="15384" max="15616" width="9.140625" style="155"/>
    <col min="15617" max="15617" width="23.85546875" style="155" customWidth="1"/>
    <col min="15618" max="15618" width="30.85546875" style="155" customWidth="1"/>
    <col min="15619" max="15619" width="25.7109375" style="155" customWidth="1"/>
    <col min="15620" max="15620" width="10.7109375" style="155" customWidth="1"/>
    <col min="15621" max="15623" width="15.5703125" style="155" customWidth="1"/>
    <col min="15624" max="15624" width="14" style="155" customWidth="1"/>
    <col min="15625" max="15626" width="11.42578125" style="155" customWidth="1"/>
    <col min="15627" max="15628" width="8.85546875" style="155" customWidth="1"/>
    <col min="15629" max="15629" width="8.7109375" style="155" customWidth="1"/>
    <col min="15630" max="15632" width="14.7109375" style="155" customWidth="1"/>
    <col min="15633" max="15633" width="14" style="155" customWidth="1"/>
    <col min="15634" max="15634" width="2" style="155" customWidth="1"/>
    <col min="15635" max="15635" width="9.140625" style="155"/>
    <col min="15636" max="15636" width="12.140625" style="155" customWidth="1"/>
    <col min="15637" max="15637" width="10.140625" style="155" customWidth="1"/>
    <col min="15638" max="15638" width="19.85546875" style="155" customWidth="1"/>
    <col min="15639" max="15639" width="22.42578125" style="155" customWidth="1"/>
    <col min="15640" max="15872" width="9.140625" style="155"/>
    <col min="15873" max="15873" width="23.85546875" style="155" customWidth="1"/>
    <col min="15874" max="15874" width="30.85546875" style="155" customWidth="1"/>
    <col min="15875" max="15875" width="25.7109375" style="155" customWidth="1"/>
    <col min="15876" max="15876" width="10.7109375" style="155" customWidth="1"/>
    <col min="15877" max="15879" width="15.5703125" style="155" customWidth="1"/>
    <col min="15880" max="15880" width="14" style="155" customWidth="1"/>
    <col min="15881" max="15882" width="11.42578125" style="155" customWidth="1"/>
    <col min="15883" max="15884" width="8.85546875" style="155" customWidth="1"/>
    <col min="15885" max="15885" width="8.7109375" style="155" customWidth="1"/>
    <col min="15886" max="15888" width="14.7109375" style="155" customWidth="1"/>
    <col min="15889" max="15889" width="14" style="155" customWidth="1"/>
    <col min="15890" max="15890" width="2" style="155" customWidth="1"/>
    <col min="15891" max="15891" width="9.140625" style="155"/>
    <col min="15892" max="15892" width="12.140625" style="155" customWidth="1"/>
    <col min="15893" max="15893" width="10.140625" style="155" customWidth="1"/>
    <col min="15894" max="15894" width="19.85546875" style="155" customWidth="1"/>
    <col min="15895" max="15895" width="22.42578125" style="155" customWidth="1"/>
    <col min="15896" max="16128" width="9.140625" style="155"/>
    <col min="16129" max="16129" width="23.85546875" style="155" customWidth="1"/>
    <col min="16130" max="16130" width="30.85546875" style="155" customWidth="1"/>
    <col min="16131" max="16131" width="25.7109375" style="155" customWidth="1"/>
    <col min="16132" max="16132" width="10.7109375" style="155" customWidth="1"/>
    <col min="16133" max="16135" width="15.5703125" style="155" customWidth="1"/>
    <col min="16136" max="16136" width="14" style="155" customWidth="1"/>
    <col min="16137" max="16138" width="11.42578125" style="155" customWidth="1"/>
    <col min="16139" max="16140" width="8.85546875" style="155" customWidth="1"/>
    <col min="16141" max="16141" width="8.7109375" style="155" customWidth="1"/>
    <col min="16142" max="16144" width="14.7109375" style="155" customWidth="1"/>
    <col min="16145" max="16145" width="14" style="155" customWidth="1"/>
    <col min="16146" max="16146" width="2" style="155" customWidth="1"/>
    <col min="16147" max="16147" width="9.140625" style="155"/>
    <col min="16148" max="16148" width="12.140625" style="155" customWidth="1"/>
    <col min="16149" max="16149" width="10.140625" style="155" customWidth="1"/>
    <col min="16150" max="16150" width="19.85546875" style="155" customWidth="1"/>
    <col min="16151" max="16151" width="22.42578125" style="155" customWidth="1"/>
    <col min="16152" max="16384" width="9.140625" style="155"/>
  </cols>
  <sheetData>
    <row r="1" spans="1:20" s="15" customFormat="1" ht="18" customHeight="1">
      <c r="N1" s="24"/>
    </row>
    <row r="2" spans="1:20" s="15" customFormat="1" ht="18" customHeight="1">
      <c r="T2" s="59" t="s">
        <v>37</v>
      </c>
    </row>
    <row r="3" spans="1:20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20" s="15" customFormat="1" ht="18" customHeight="1">
      <c r="A4" s="246" t="s">
        <v>35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</row>
    <row r="5" spans="1:20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20" s="15" customFormat="1" ht="24" customHeight="1">
      <c r="A6" s="69" t="s">
        <v>41</v>
      </c>
      <c r="B6" s="230">
        <f>Ponto_1_Sintese!$C$14</f>
        <v>0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2"/>
    </row>
    <row r="7" spans="1:20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20" s="15" customFormat="1" ht="15" customHeight="1">
      <c r="A8" s="247" t="s">
        <v>202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</row>
    <row r="9" spans="1:20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20" s="108" customFormat="1" ht="19.5" customHeight="1">
      <c r="A10" s="23" t="s">
        <v>189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20" s="157" customFormat="1" ht="26.25" customHeight="1">
      <c r="A11" s="328" t="s">
        <v>64</v>
      </c>
      <c r="B11" s="329"/>
      <c r="C11" s="156" t="s">
        <v>154</v>
      </c>
      <c r="D11" s="222" t="s">
        <v>241</v>
      </c>
      <c r="E11" s="332" t="s">
        <v>155</v>
      </c>
      <c r="F11" s="332" t="s">
        <v>156</v>
      </c>
      <c r="G11" s="332" t="s">
        <v>157</v>
      </c>
      <c r="H11" s="332" t="s">
        <v>158</v>
      </c>
      <c r="I11" s="332"/>
      <c r="J11" s="156" t="s">
        <v>159</v>
      </c>
      <c r="K11" s="332" t="s">
        <v>160</v>
      </c>
      <c r="L11" s="156" t="s">
        <v>161</v>
      </c>
      <c r="M11" s="332" t="s">
        <v>139</v>
      </c>
      <c r="N11" s="333" t="s">
        <v>162</v>
      </c>
      <c r="O11" s="333"/>
      <c r="P11" s="333"/>
      <c r="Q11" s="332" t="s">
        <v>163</v>
      </c>
      <c r="R11" s="332"/>
    </row>
    <row r="12" spans="1:20" s="157" customFormat="1" ht="26.25" customHeight="1">
      <c r="A12" s="330"/>
      <c r="B12" s="331"/>
      <c r="C12" s="158" t="s">
        <v>72</v>
      </c>
      <c r="D12" s="158" t="s">
        <v>73</v>
      </c>
      <c r="E12" s="332"/>
      <c r="F12" s="332"/>
      <c r="G12" s="332"/>
      <c r="H12" s="159" t="s">
        <v>164</v>
      </c>
      <c r="I12" s="159" t="s">
        <v>165</v>
      </c>
      <c r="J12" s="158" t="s">
        <v>81</v>
      </c>
      <c r="K12" s="332"/>
      <c r="L12" s="158" t="s">
        <v>111</v>
      </c>
      <c r="M12" s="332"/>
      <c r="N12" s="160" t="s">
        <v>44</v>
      </c>
      <c r="O12" s="160" t="s">
        <v>76</v>
      </c>
      <c r="P12" s="160" t="s">
        <v>30</v>
      </c>
      <c r="Q12" s="334" t="s">
        <v>166</v>
      </c>
      <c r="R12" s="334"/>
    </row>
    <row r="13" spans="1:20" s="167" customFormat="1" ht="16.5" customHeight="1">
      <c r="A13" s="325" t="s">
        <v>193</v>
      </c>
      <c r="B13" s="326"/>
      <c r="C13" s="190"/>
      <c r="D13" s="190"/>
      <c r="E13" s="189"/>
      <c r="F13" s="189"/>
      <c r="G13" s="189"/>
      <c r="H13" s="189"/>
      <c r="I13" s="190"/>
      <c r="J13" s="191"/>
      <c r="K13" s="217"/>
      <c r="L13" s="190"/>
      <c r="M13" s="190"/>
      <c r="N13" s="218">
        <f>+N14+N24+N27</f>
        <v>0</v>
      </c>
      <c r="O13" s="218">
        <f>+O14+O24+O27</f>
        <v>0</v>
      </c>
      <c r="P13" s="218">
        <f>N13+O13</f>
        <v>0</v>
      </c>
      <c r="Q13" s="327"/>
      <c r="R13" s="327"/>
    </row>
    <row r="14" spans="1:20" s="167" customFormat="1" ht="16.5" customHeight="1">
      <c r="A14" s="322" t="s">
        <v>167</v>
      </c>
      <c r="B14" s="323"/>
      <c r="C14" s="161"/>
      <c r="D14" s="161"/>
      <c r="E14" s="162"/>
      <c r="F14" s="162"/>
      <c r="G14" s="162"/>
      <c r="H14" s="162"/>
      <c r="I14" s="161"/>
      <c r="J14" s="163"/>
      <c r="K14" s="164"/>
      <c r="L14" s="161"/>
      <c r="M14" s="161"/>
      <c r="N14" s="165">
        <f>N15+N18+N21</f>
        <v>0</v>
      </c>
      <c r="O14" s="165">
        <f>O15+O18+O21</f>
        <v>0</v>
      </c>
      <c r="P14" s="166">
        <f>N14+O14</f>
        <v>0</v>
      </c>
      <c r="Q14" s="324"/>
      <c r="R14" s="324"/>
    </row>
    <row r="15" spans="1:20" s="167" customFormat="1" ht="16.5" customHeight="1">
      <c r="A15" s="335" t="s">
        <v>168</v>
      </c>
      <c r="B15" s="336"/>
      <c r="C15" s="168"/>
      <c r="D15" s="168"/>
      <c r="E15" s="169"/>
      <c r="F15" s="169"/>
      <c r="G15" s="169"/>
      <c r="H15" s="169"/>
      <c r="I15" s="168"/>
      <c r="J15" s="170"/>
      <c r="K15" s="171"/>
      <c r="L15" s="168"/>
      <c r="M15" s="168"/>
      <c r="N15" s="172">
        <f>SUM(N16:N17)</f>
        <v>0</v>
      </c>
      <c r="O15" s="172">
        <f>SUM(O16:O17)</f>
        <v>0</v>
      </c>
      <c r="P15" s="173">
        <f t="shared" ref="P15:P26" si="0">N15+O15</f>
        <v>0</v>
      </c>
      <c r="Q15" s="324"/>
      <c r="R15" s="324"/>
    </row>
    <row r="16" spans="1:20" s="167" customFormat="1" ht="16.5" customHeight="1">
      <c r="A16" s="174" t="s">
        <v>169</v>
      </c>
      <c r="B16" s="175"/>
      <c r="C16" s="176"/>
      <c r="D16" s="176"/>
      <c r="E16" s="177"/>
      <c r="F16" s="177"/>
      <c r="G16" s="177"/>
      <c r="H16" s="177"/>
      <c r="I16" s="176"/>
      <c r="J16" s="178"/>
      <c r="K16" s="179"/>
      <c r="L16" s="176"/>
      <c r="M16" s="176" t="s">
        <v>170</v>
      </c>
      <c r="N16" s="180"/>
      <c r="O16" s="180"/>
      <c r="P16" s="181">
        <f t="shared" si="0"/>
        <v>0</v>
      </c>
      <c r="Q16" s="324"/>
      <c r="R16" s="324"/>
    </row>
    <row r="17" spans="1:18" s="167" customFormat="1" ht="16.5" customHeight="1">
      <c r="A17" s="174" t="s">
        <v>171</v>
      </c>
      <c r="B17" s="175"/>
      <c r="C17" s="176"/>
      <c r="D17" s="176"/>
      <c r="E17" s="177"/>
      <c r="F17" s="177"/>
      <c r="G17" s="177"/>
      <c r="H17" s="177"/>
      <c r="I17" s="176"/>
      <c r="J17" s="178"/>
      <c r="K17" s="179"/>
      <c r="L17" s="176"/>
      <c r="M17" s="176" t="s">
        <v>170</v>
      </c>
      <c r="N17" s="180"/>
      <c r="O17" s="180"/>
      <c r="P17" s="181">
        <f t="shared" si="0"/>
        <v>0</v>
      </c>
      <c r="Q17" s="324"/>
      <c r="R17" s="324"/>
    </row>
    <row r="18" spans="1:18" s="167" customFormat="1" ht="16.5" customHeight="1">
      <c r="A18" s="335" t="s">
        <v>172</v>
      </c>
      <c r="B18" s="336"/>
      <c r="C18" s="168"/>
      <c r="D18" s="168"/>
      <c r="E18" s="169"/>
      <c r="F18" s="169"/>
      <c r="G18" s="169"/>
      <c r="H18" s="169"/>
      <c r="I18" s="168"/>
      <c r="J18" s="170"/>
      <c r="K18" s="171"/>
      <c r="L18" s="168"/>
      <c r="M18" s="168"/>
      <c r="N18" s="172">
        <f>SUM(N19:N20)</f>
        <v>0</v>
      </c>
      <c r="O18" s="172">
        <f>SUM(O19:O20)</f>
        <v>0</v>
      </c>
      <c r="P18" s="173">
        <f t="shared" si="0"/>
        <v>0</v>
      </c>
      <c r="Q18" s="324"/>
      <c r="R18" s="324"/>
    </row>
    <row r="19" spans="1:18" s="167" customFormat="1" ht="16.5" customHeight="1">
      <c r="A19" s="174" t="s">
        <v>169</v>
      </c>
      <c r="B19" s="175"/>
      <c r="C19" s="176"/>
      <c r="D19" s="176"/>
      <c r="E19" s="177"/>
      <c r="F19" s="177"/>
      <c r="G19" s="177"/>
      <c r="H19" s="177"/>
      <c r="I19" s="176"/>
      <c r="J19" s="178"/>
      <c r="K19" s="179"/>
      <c r="L19" s="176"/>
      <c r="M19" s="176" t="s">
        <v>170</v>
      </c>
      <c r="N19" s="180"/>
      <c r="O19" s="180"/>
      <c r="P19" s="181">
        <f t="shared" si="0"/>
        <v>0</v>
      </c>
      <c r="Q19" s="324"/>
      <c r="R19" s="324"/>
    </row>
    <row r="20" spans="1:18" s="167" customFormat="1" ht="16.5" customHeight="1">
      <c r="A20" s="174" t="s">
        <v>171</v>
      </c>
      <c r="B20" s="175"/>
      <c r="C20" s="176"/>
      <c r="D20" s="176"/>
      <c r="E20" s="177"/>
      <c r="F20" s="177"/>
      <c r="G20" s="177"/>
      <c r="H20" s="177"/>
      <c r="I20" s="176"/>
      <c r="J20" s="178"/>
      <c r="K20" s="179"/>
      <c r="L20" s="176"/>
      <c r="M20" s="176" t="s">
        <v>173</v>
      </c>
      <c r="N20" s="180"/>
      <c r="O20" s="180"/>
      <c r="P20" s="181">
        <f t="shared" si="0"/>
        <v>0</v>
      </c>
      <c r="Q20" s="324"/>
      <c r="R20" s="324"/>
    </row>
    <row r="21" spans="1:18" s="167" customFormat="1" ht="16.5" customHeight="1">
      <c r="A21" s="335" t="s">
        <v>174</v>
      </c>
      <c r="B21" s="336"/>
      <c r="C21" s="168"/>
      <c r="D21" s="168"/>
      <c r="E21" s="169"/>
      <c r="F21" s="169"/>
      <c r="G21" s="169"/>
      <c r="H21" s="169"/>
      <c r="I21" s="168"/>
      <c r="J21" s="170"/>
      <c r="K21" s="171"/>
      <c r="L21" s="168"/>
      <c r="M21" s="168"/>
      <c r="N21" s="172">
        <f>SUM(N22:N23)</f>
        <v>0</v>
      </c>
      <c r="O21" s="172">
        <f>SUM(O22:O23)</f>
        <v>0</v>
      </c>
      <c r="P21" s="173">
        <f t="shared" si="0"/>
        <v>0</v>
      </c>
      <c r="Q21" s="324"/>
      <c r="R21" s="324"/>
    </row>
    <row r="22" spans="1:18" s="167" customFormat="1" ht="16.5" customHeight="1">
      <c r="A22" s="174" t="s">
        <v>169</v>
      </c>
      <c r="B22" s="175"/>
      <c r="C22" s="176"/>
      <c r="D22" s="176"/>
      <c r="E22" s="177"/>
      <c r="F22" s="177"/>
      <c r="G22" s="177"/>
      <c r="H22" s="177"/>
      <c r="I22" s="176"/>
      <c r="J22" s="178"/>
      <c r="K22" s="179"/>
      <c r="L22" s="176"/>
      <c r="M22" s="176" t="s">
        <v>173</v>
      </c>
      <c r="N22" s="180"/>
      <c r="O22" s="180"/>
      <c r="P22" s="181">
        <f t="shared" si="0"/>
        <v>0</v>
      </c>
      <c r="Q22" s="324"/>
      <c r="R22" s="324"/>
    </row>
    <row r="23" spans="1:18" s="167" customFormat="1" ht="16.5" customHeight="1">
      <c r="A23" s="174" t="s">
        <v>171</v>
      </c>
      <c r="B23" s="175"/>
      <c r="C23" s="176"/>
      <c r="D23" s="176"/>
      <c r="E23" s="177"/>
      <c r="F23" s="177"/>
      <c r="G23" s="177"/>
      <c r="H23" s="177"/>
      <c r="I23" s="176"/>
      <c r="J23" s="178"/>
      <c r="K23" s="179"/>
      <c r="L23" s="176"/>
      <c r="M23" s="176" t="s">
        <v>170</v>
      </c>
      <c r="N23" s="180"/>
      <c r="O23" s="180"/>
      <c r="P23" s="181">
        <f t="shared" si="0"/>
        <v>0</v>
      </c>
      <c r="Q23" s="324"/>
      <c r="R23" s="324"/>
    </row>
    <row r="24" spans="1:18" s="167" customFormat="1" ht="16.5" customHeight="1">
      <c r="A24" s="182" t="s">
        <v>175</v>
      </c>
      <c r="B24" s="182"/>
      <c r="C24" s="183"/>
      <c r="D24" s="183"/>
      <c r="E24" s="184"/>
      <c r="F24" s="184"/>
      <c r="G24" s="184"/>
      <c r="H24" s="184"/>
      <c r="I24" s="183"/>
      <c r="J24" s="185"/>
      <c r="K24" s="186"/>
      <c r="L24" s="183"/>
      <c r="M24" s="183"/>
      <c r="N24" s="187">
        <f>SUM(N25:N26)</f>
        <v>0</v>
      </c>
      <c r="O24" s="187">
        <f>SUM(O25:O26)</f>
        <v>0</v>
      </c>
      <c r="P24" s="188">
        <f t="shared" si="0"/>
        <v>0</v>
      </c>
      <c r="Q24" s="324"/>
      <c r="R24" s="324"/>
    </row>
    <row r="25" spans="1:18" s="167" customFormat="1" ht="16.5" customHeight="1">
      <c r="A25" s="174" t="s">
        <v>169</v>
      </c>
      <c r="B25" s="175"/>
      <c r="C25" s="176"/>
      <c r="D25" s="176"/>
      <c r="E25" s="177"/>
      <c r="F25" s="177"/>
      <c r="G25" s="177"/>
      <c r="H25" s="177"/>
      <c r="I25" s="176"/>
      <c r="J25" s="178"/>
      <c r="K25" s="179"/>
      <c r="L25" s="176"/>
      <c r="M25" s="176" t="s">
        <v>173</v>
      </c>
      <c r="N25" s="180"/>
      <c r="O25" s="180"/>
      <c r="P25" s="181">
        <f t="shared" si="0"/>
        <v>0</v>
      </c>
      <c r="Q25" s="324"/>
      <c r="R25" s="324"/>
    </row>
    <row r="26" spans="1:18" s="167" customFormat="1" ht="16.5" customHeight="1">
      <c r="A26" s="174" t="s">
        <v>171</v>
      </c>
      <c r="B26" s="175"/>
      <c r="C26" s="176"/>
      <c r="D26" s="176"/>
      <c r="E26" s="177"/>
      <c r="F26" s="177"/>
      <c r="G26" s="177"/>
      <c r="H26" s="177"/>
      <c r="I26" s="176"/>
      <c r="J26" s="178"/>
      <c r="K26" s="179"/>
      <c r="L26" s="176"/>
      <c r="M26" s="176" t="s">
        <v>170</v>
      </c>
      <c r="N26" s="180"/>
      <c r="O26" s="180"/>
      <c r="P26" s="181">
        <f t="shared" si="0"/>
        <v>0</v>
      </c>
      <c r="Q26" s="324"/>
      <c r="R26" s="324"/>
    </row>
    <row r="27" spans="1:18" s="167" customFormat="1" ht="16.5" customHeight="1">
      <c r="A27" s="182" t="s">
        <v>176</v>
      </c>
      <c r="B27" s="182"/>
      <c r="C27" s="183"/>
      <c r="D27" s="183"/>
      <c r="E27" s="184"/>
      <c r="F27" s="184"/>
      <c r="G27" s="184"/>
      <c r="H27" s="184"/>
      <c r="I27" s="183"/>
      <c r="J27" s="185"/>
      <c r="K27" s="186"/>
      <c r="L27" s="183"/>
      <c r="M27" s="183"/>
      <c r="N27" s="187">
        <f>SUM(N28:N29)</f>
        <v>0</v>
      </c>
      <c r="O27" s="187">
        <f>SUM(O28:O29)</f>
        <v>0</v>
      </c>
      <c r="P27" s="188">
        <f>N27+O27</f>
        <v>0</v>
      </c>
      <c r="Q27" s="324"/>
      <c r="R27" s="324"/>
    </row>
    <row r="28" spans="1:18" s="167" customFormat="1" ht="16.5" customHeight="1">
      <c r="A28" s="174" t="s">
        <v>169</v>
      </c>
      <c r="B28" s="175"/>
      <c r="C28" s="176"/>
      <c r="D28" s="176"/>
      <c r="E28" s="177"/>
      <c r="F28" s="177"/>
      <c r="G28" s="177"/>
      <c r="H28" s="177"/>
      <c r="I28" s="176"/>
      <c r="J28" s="178"/>
      <c r="K28" s="179"/>
      <c r="L28" s="176"/>
      <c r="M28" s="176" t="s">
        <v>173</v>
      </c>
      <c r="N28" s="180"/>
      <c r="O28" s="180"/>
      <c r="P28" s="181">
        <f>N28+O28</f>
        <v>0</v>
      </c>
      <c r="Q28" s="324"/>
      <c r="R28" s="324"/>
    </row>
    <row r="29" spans="1:18" s="167" customFormat="1" ht="16.5" customHeight="1">
      <c r="A29" s="174" t="s">
        <v>171</v>
      </c>
      <c r="B29" s="175"/>
      <c r="C29" s="176"/>
      <c r="D29" s="176"/>
      <c r="E29" s="177"/>
      <c r="F29" s="177"/>
      <c r="G29" s="177"/>
      <c r="H29" s="177"/>
      <c r="I29" s="176"/>
      <c r="J29" s="178"/>
      <c r="K29" s="179"/>
      <c r="L29" s="176"/>
      <c r="M29" s="176" t="s">
        <v>170</v>
      </c>
      <c r="N29" s="180"/>
      <c r="O29" s="180"/>
      <c r="P29" s="181">
        <f>N29+O29</f>
        <v>0</v>
      </c>
      <c r="Q29" s="324"/>
      <c r="R29" s="324"/>
    </row>
    <row r="30" spans="1:18" s="167" customFormat="1" ht="16.5" customHeight="1">
      <c r="A30" s="325" t="s">
        <v>194</v>
      </c>
      <c r="B30" s="326"/>
      <c r="C30" s="190"/>
      <c r="D30" s="190"/>
      <c r="E30" s="189"/>
      <c r="F30" s="189"/>
      <c r="G30" s="189"/>
      <c r="H30" s="189"/>
      <c r="I30" s="190"/>
      <c r="J30" s="191"/>
      <c r="K30" s="217"/>
      <c r="L30" s="190"/>
      <c r="M30" s="190"/>
      <c r="N30" s="218">
        <f>N31+N34</f>
        <v>0</v>
      </c>
      <c r="O30" s="218">
        <f>O31+O34</f>
        <v>0</v>
      </c>
      <c r="P30" s="218">
        <f t="shared" ref="P30:P43" si="1">N30+O30</f>
        <v>0</v>
      </c>
      <c r="Q30" s="327"/>
      <c r="R30" s="327"/>
    </row>
    <row r="31" spans="1:18" s="167" customFormat="1" ht="16.5" customHeight="1">
      <c r="A31" s="337" t="s">
        <v>195</v>
      </c>
      <c r="B31" s="338"/>
      <c r="C31" s="183"/>
      <c r="D31" s="183"/>
      <c r="E31" s="192"/>
      <c r="F31" s="192"/>
      <c r="G31" s="192"/>
      <c r="H31" s="192"/>
      <c r="I31" s="193"/>
      <c r="J31" s="194"/>
      <c r="K31" s="186"/>
      <c r="L31" s="183"/>
      <c r="M31" s="183"/>
      <c r="N31" s="187">
        <f>SUM(N32:N33)</f>
        <v>0</v>
      </c>
      <c r="O31" s="187">
        <f>SUM(O32:O33)</f>
        <v>0</v>
      </c>
      <c r="P31" s="188">
        <f t="shared" si="1"/>
        <v>0</v>
      </c>
      <c r="Q31" s="324"/>
      <c r="R31" s="324"/>
    </row>
    <row r="32" spans="1:18" s="167" customFormat="1" ht="16.5" customHeight="1">
      <c r="A32" s="174" t="s">
        <v>177</v>
      </c>
      <c r="B32" s="175"/>
      <c r="C32" s="168"/>
      <c r="D32" s="176"/>
      <c r="E32" s="192"/>
      <c r="F32" s="192"/>
      <c r="G32" s="192"/>
      <c r="H32" s="192"/>
      <c r="I32" s="193"/>
      <c r="J32" s="194"/>
      <c r="K32" s="171"/>
      <c r="L32" s="168"/>
      <c r="M32" s="176" t="s">
        <v>170</v>
      </c>
      <c r="N32" s="195"/>
      <c r="O32" s="195"/>
      <c r="P32" s="196">
        <f t="shared" si="1"/>
        <v>0</v>
      </c>
      <c r="Q32" s="324"/>
      <c r="R32" s="324"/>
    </row>
    <row r="33" spans="1:18" s="167" customFormat="1" ht="16.5" customHeight="1">
      <c r="A33" s="174" t="s">
        <v>178</v>
      </c>
      <c r="B33" s="175"/>
      <c r="C33" s="168"/>
      <c r="D33" s="176"/>
      <c r="E33" s="192"/>
      <c r="F33" s="192"/>
      <c r="G33" s="192"/>
      <c r="H33" s="192"/>
      <c r="I33" s="193"/>
      <c r="J33" s="194"/>
      <c r="K33" s="171"/>
      <c r="L33" s="168"/>
      <c r="M33" s="176" t="s">
        <v>179</v>
      </c>
      <c r="N33" s="195"/>
      <c r="O33" s="195"/>
      <c r="P33" s="196">
        <f t="shared" si="1"/>
        <v>0</v>
      </c>
      <c r="Q33" s="324"/>
      <c r="R33" s="324"/>
    </row>
    <row r="34" spans="1:18" s="167" customFormat="1" ht="16.5" customHeight="1">
      <c r="A34" s="337" t="s">
        <v>196</v>
      </c>
      <c r="B34" s="338"/>
      <c r="C34" s="168"/>
      <c r="D34" s="168"/>
      <c r="E34" s="192"/>
      <c r="F34" s="192"/>
      <c r="G34" s="192"/>
      <c r="H34" s="192"/>
      <c r="I34" s="193"/>
      <c r="J34" s="194"/>
      <c r="K34" s="171"/>
      <c r="L34" s="168"/>
      <c r="M34" s="168"/>
      <c r="N34" s="172">
        <f>N35+N38+N41</f>
        <v>0</v>
      </c>
      <c r="O34" s="172">
        <f>O35+O38+O41</f>
        <v>0</v>
      </c>
      <c r="P34" s="173">
        <f t="shared" si="1"/>
        <v>0</v>
      </c>
      <c r="Q34" s="324"/>
      <c r="R34" s="324"/>
    </row>
    <row r="35" spans="1:18" s="167" customFormat="1" ht="16.5" customHeight="1">
      <c r="A35" s="197" t="s">
        <v>180</v>
      </c>
      <c r="B35" s="198"/>
      <c r="C35" s="168"/>
      <c r="D35" s="168"/>
      <c r="E35" s="192"/>
      <c r="F35" s="192"/>
      <c r="G35" s="192"/>
      <c r="H35" s="192"/>
      <c r="I35" s="193"/>
      <c r="J35" s="194"/>
      <c r="K35" s="171"/>
      <c r="L35" s="168"/>
      <c r="M35" s="199"/>
      <c r="N35" s="172">
        <f>SUM(N36:N37)</f>
        <v>0</v>
      </c>
      <c r="O35" s="172">
        <f>SUM(O36:O37)</f>
        <v>0</v>
      </c>
      <c r="P35" s="200">
        <f t="shared" si="1"/>
        <v>0</v>
      </c>
      <c r="Q35" s="324"/>
      <c r="R35" s="324"/>
    </row>
    <row r="36" spans="1:18" s="167" customFormat="1" ht="16.5" customHeight="1">
      <c r="A36" s="174" t="s">
        <v>177</v>
      </c>
      <c r="B36" s="175"/>
      <c r="C36" s="168"/>
      <c r="D36" s="176"/>
      <c r="E36" s="192"/>
      <c r="F36" s="192"/>
      <c r="G36" s="192"/>
      <c r="H36" s="192"/>
      <c r="I36" s="193"/>
      <c r="J36" s="194"/>
      <c r="K36" s="171"/>
      <c r="L36" s="168"/>
      <c r="M36" s="176" t="s">
        <v>170</v>
      </c>
      <c r="N36" s="195"/>
      <c r="O36" s="195"/>
      <c r="P36" s="196">
        <f t="shared" si="1"/>
        <v>0</v>
      </c>
      <c r="Q36" s="324"/>
      <c r="R36" s="324"/>
    </row>
    <row r="37" spans="1:18" s="167" customFormat="1" ht="16.5" customHeight="1">
      <c r="A37" s="174" t="s">
        <v>178</v>
      </c>
      <c r="B37" s="175"/>
      <c r="C37" s="168"/>
      <c r="D37" s="176"/>
      <c r="E37" s="192"/>
      <c r="F37" s="192"/>
      <c r="G37" s="192"/>
      <c r="H37" s="192"/>
      <c r="I37" s="193"/>
      <c r="J37" s="194"/>
      <c r="K37" s="171"/>
      <c r="L37" s="168"/>
      <c r="M37" s="176" t="s">
        <v>179</v>
      </c>
      <c r="N37" s="195"/>
      <c r="O37" s="195"/>
      <c r="P37" s="196">
        <f t="shared" si="1"/>
        <v>0</v>
      </c>
      <c r="Q37" s="324"/>
      <c r="R37" s="324"/>
    </row>
    <row r="38" spans="1:18" s="167" customFormat="1" ht="16.5" customHeight="1">
      <c r="A38" s="197" t="s">
        <v>181</v>
      </c>
      <c r="B38" s="198"/>
      <c r="C38" s="168"/>
      <c r="D38" s="168"/>
      <c r="E38" s="192"/>
      <c r="F38" s="192"/>
      <c r="G38" s="192"/>
      <c r="H38" s="192"/>
      <c r="I38" s="193"/>
      <c r="J38" s="194"/>
      <c r="K38" s="171"/>
      <c r="L38" s="168"/>
      <c r="M38" s="199"/>
      <c r="N38" s="172">
        <f>SUM(N39:N40)</f>
        <v>0</v>
      </c>
      <c r="O38" s="172">
        <f>SUM(O39:O40)</f>
        <v>0</v>
      </c>
      <c r="P38" s="200">
        <f t="shared" si="1"/>
        <v>0</v>
      </c>
      <c r="Q38" s="324"/>
      <c r="R38" s="324"/>
    </row>
    <row r="39" spans="1:18" s="167" customFormat="1" ht="16.5" customHeight="1">
      <c r="A39" s="174" t="s">
        <v>177</v>
      </c>
      <c r="B39" s="175"/>
      <c r="C39" s="168"/>
      <c r="D39" s="176"/>
      <c r="E39" s="192"/>
      <c r="F39" s="192"/>
      <c r="G39" s="192"/>
      <c r="H39" s="192"/>
      <c r="I39" s="193"/>
      <c r="J39" s="194"/>
      <c r="K39" s="171"/>
      <c r="L39" s="168"/>
      <c r="M39" s="176" t="s">
        <v>170</v>
      </c>
      <c r="N39" s="195"/>
      <c r="O39" s="195"/>
      <c r="P39" s="196">
        <f t="shared" si="1"/>
        <v>0</v>
      </c>
      <c r="Q39" s="324"/>
      <c r="R39" s="324"/>
    </row>
    <row r="40" spans="1:18" s="167" customFormat="1" ht="16.5" customHeight="1">
      <c r="A40" s="174" t="s">
        <v>178</v>
      </c>
      <c r="B40" s="175"/>
      <c r="C40" s="168"/>
      <c r="D40" s="176"/>
      <c r="E40" s="192"/>
      <c r="F40" s="192"/>
      <c r="G40" s="192"/>
      <c r="H40" s="192"/>
      <c r="I40" s="193"/>
      <c r="J40" s="194"/>
      <c r="K40" s="171"/>
      <c r="L40" s="168"/>
      <c r="M40" s="176" t="s">
        <v>179</v>
      </c>
      <c r="N40" s="195"/>
      <c r="O40" s="195"/>
      <c r="P40" s="196">
        <f t="shared" si="1"/>
        <v>0</v>
      </c>
      <c r="Q40" s="324"/>
      <c r="R40" s="324"/>
    </row>
    <row r="41" spans="1:18" s="167" customFormat="1" ht="16.5" customHeight="1">
      <c r="A41" s="197" t="s">
        <v>182</v>
      </c>
      <c r="B41" s="198"/>
      <c r="C41" s="168"/>
      <c r="D41" s="168"/>
      <c r="E41" s="192"/>
      <c r="F41" s="192"/>
      <c r="G41" s="192"/>
      <c r="H41" s="192"/>
      <c r="I41" s="193"/>
      <c r="J41" s="194"/>
      <c r="K41" s="171"/>
      <c r="L41" s="168"/>
      <c r="M41" s="199"/>
      <c r="N41" s="172">
        <f>SUM(N42:N43)</f>
        <v>0</v>
      </c>
      <c r="O41" s="172">
        <f>SUM(O42:O43)</f>
        <v>0</v>
      </c>
      <c r="P41" s="200">
        <f t="shared" si="1"/>
        <v>0</v>
      </c>
      <c r="Q41" s="324"/>
      <c r="R41" s="324"/>
    </row>
    <row r="42" spans="1:18" s="167" customFormat="1" ht="16.5" customHeight="1">
      <c r="A42" s="174" t="s">
        <v>177</v>
      </c>
      <c r="B42" s="175"/>
      <c r="C42" s="168"/>
      <c r="D42" s="176"/>
      <c r="E42" s="192"/>
      <c r="F42" s="192"/>
      <c r="G42" s="192"/>
      <c r="H42" s="192"/>
      <c r="I42" s="193"/>
      <c r="J42" s="194"/>
      <c r="K42" s="171"/>
      <c r="L42" s="168"/>
      <c r="M42" s="176" t="s">
        <v>170</v>
      </c>
      <c r="N42" s="195"/>
      <c r="O42" s="195"/>
      <c r="P42" s="196">
        <f t="shared" si="1"/>
        <v>0</v>
      </c>
      <c r="Q42" s="324"/>
      <c r="R42" s="324"/>
    </row>
    <row r="43" spans="1:18" s="167" customFormat="1" ht="16.5" customHeight="1">
      <c r="A43" s="174" t="s">
        <v>178</v>
      </c>
      <c r="B43" s="175"/>
      <c r="C43" s="168"/>
      <c r="D43" s="176"/>
      <c r="E43" s="192"/>
      <c r="F43" s="192"/>
      <c r="G43" s="192"/>
      <c r="H43" s="192"/>
      <c r="I43" s="193"/>
      <c r="J43" s="194"/>
      <c r="K43" s="171"/>
      <c r="L43" s="168"/>
      <c r="M43" s="176" t="s">
        <v>179</v>
      </c>
      <c r="N43" s="195"/>
      <c r="O43" s="195"/>
      <c r="P43" s="196">
        <f t="shared" si="1"/>
        <v>0</v>
      </c>
      <c r="Q43" s="324"/>
      <c r="R43" s="324"/>
    </row>
    <row r="44" spans="1:18" s="167" customFormat="1" ht="16.5" customHeight="1">
      <c r="A44" s="201"/>
      <c r="B44" s="202"/>
      <c r="C44" s="203"/>
      <c r="D44" s="203"/>
      <c r="E44" s="204"/>
      <c r="F44" s="204"/>
      <c r="G44" s="204"/>
      <c r="H44" s="204"/>
      <c r="I44" s="205"/>
      <c r="J44" s="206"/>
      <c r="K44" s="207"/>
      <c r="L44" s="203"/>
      <c r="M44" s="203"/>
      <c r="N44" s="208"/>
      <c r="O44" s="208"/>
      <c r="P44" s="209"/>
      <c r="Q44" s="339"/>
      <c r="R44" s="339"/>
    </row>
    <row r="45" spans="1:18" s="212" customFormat="1" ht="27" customHeight="1">
      <c r="A45" s="340" t="s">
        <v>18</v>
      </c>
      <c r="B45" s="341"/>
      <c r="C45" s="160"/>
      <c r="D45" s="210"/>
      <c r="E45" s="210"/>
      <c r="F45" s="210"/>
      <c r="G45" s="210"/>
      <c r="H45" s="210"/>
      <c r="I45" s="210"/>
      <c r="J45" s="210"/>
      <c r="K45" s="211"/>
      <c r="L45" s="210"/>
      <c r="M45" s="210"/>
      <c r="N45" s="211">
        <f>+N30+N13</f>
        <v>0</v>
      </c>
      <c r="O45" s="211">
        <f t="shared" ref="O45:P45" si="2">+O30+O13</f>
        <v>0</v>
      </c>
      <c r="P45" s="211">
        <f t="shared" si="2"/>
        <v>0</v>
      </c>
      <c r="Q45" s="342"/>
      <c r="R45" s="342"/>
    </row>
    <row r="46" spans="1:18">
      <c r="A46" s="213" t="s">
        <v>203</v>
      </c>
      <c r="B46" s="213"/>
    </row>
    <row r="48" spans="1:18" s="214" customFormat="1" ht="11.25">
      <c r="A48" s="213" t="s">
        <v>82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</row>
    <row r="49" spans="1:17" s="214" customFormat="1" ht="11.25">
      <c r="A49" s="215" t="s">
        <v>183</v>
      </c>
      <c r="B49" s="215"/>
      <c r="C49" s="215"/>
      <c r="D49" s="215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</row>
    <row r="50" spans="1:17" s="214" customFormat="1" ht="11.25">
      <c r="A50" s="213" t="s">
        <v>128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</row>
    <row r="51" spans="1:17" s="214" customFormat="1" ht="11.25">
      <c r="A51" s="154" t="s">
        <v>184</v>
      </c>
      <c r="B51" s="154"/>
      <c r="C51" s="154"/>
      <c r="D51" s="154"/>
      <c r="E51" s="154"/>
      <c r="F51" s="154"/>
      <c r="G51" s="213"/>
      <c r="H51" s="213"/>
      <c r="I51" s="213"/>
      <c r="J51" s="213"/>
      <c r="K51" s="213"/>
      <c r="L51" s="213"/>
      <c r="M51" s="213"/>
      <c r="N51" s="213"/>
      <c r="O51" s="213"/>
      <c r="P51" s="213"/>
      <c r="Q51" s="213"/>
    </row>
    <row r="52" spans="1:17">
      <c r="A52" s="154" t="s">
        <v>185</v>
      </c>
      <c r="B52" s="154"/>
      <c r="C52" s="154"/>
      <c r="D52" s="216"/>
      <c r="E52" s="216"/>
      <c r="F52" s="216"/>
    </row>
    <row r="53" spans="1:17">
      <c r="A53" s="213" t="s">
        <v>186</v>
      </c>
      <c r="B53" s="213"/>
      <c r="C53" s="213"/>
    </row>
    <row r="54" spans="1:17">
      <c r="A54" s="213" t="s">
        <v>187</v>
      </c>
      <c r="B54" s="213"/>
      <c r="C54" s="213"/>
    </row>
    <row r="55" spans="1:17">
      <c r="A55" s="213" t="s">
        <v>188</v>
      </c>
      <c r="B55" s="213"/>
    </row>
  </sheetData>
  <mergeCells count="55">
    <mergeCell ref="Q43:R43"/>
    <mergeCell ref="Q44:R44"/>
    <mergeCell ref="A45:B45"/>
    <mergeCell ref="Q45:R45"/>
    <mergeCell ref="B6:O6"/>
    <mergeCell ref="A8:R8"/>
    <mergeCell ref="Q41:R41"/>
    <mergeCell ref="Q42:R42"/>
    <mergeCell ref="Q25:R25"/>
    <mergeCell ref="Q26:R26"/>
    <mergeCell ref="Q27:R27"/>
    <mergeCell ref="Q28:R28"/>
    <mergeCell ref="Q29:R29"/>
    <mergeCell ref="Q19:R19"/>
    <mergeCell ref="Q20:R20"/>
    <mergeCell ref="A21:B21"/>
    <mergeCell ref="A4:R4"/>
    <mergeCell ref="Q37:R37"/>
    <mergeCell ref="Q38:R38"/>
    <mergeCell ref="Q39:R39"/>
    <mergeCell ref="Q40:R40"/>
    <mergeCell ref="Q32:R32"/>
    <mergeCell ref="Q33:R33"/>
    <mergeCell ref="A34:B34"/>
    <mergeCell ref="Q34:R34"/>
    <mergeCell ref="Q35:R35"/>
    <mergeCell ref="Q36:R36"/>
    <mergeCell ref="A30:B30"/>
    <mergeCell ref="Q30:R30"/>
    <mergeCell ref="A31:B31"/>
    <mergeCell ref="Q31:R31"/>
    <mergeCell ref="Q24:R24"/>
    <mergeCell ref="Q21:R21"/>
    <mergeCell ref="Q22:R22"/>
    <mergeCell ref="Q23:R23"/>
    <mergeCell ref="A15:B15"/>
    <mergeCell ref="Q15:R15"/>
    <mergeCell ref="Q16:R16"/>
    <mergeCell ref="Q17:R17"/>
    <mergeCell ref="A18:B18"/>
    <mergeCell ref="Q18:R18"/>
    <mergeCell ref="A14:B14"/>
    <mergeCell ref="Q14:R14"/>
    <mergeCell ref="A13:B13"/>
    <mergeCell ref="Q13:R13"/>
    <mergeCell ref="A11:B12"/>
    <mergeCell ref="E11:E12"/>
    <mergeCell ref="F11:F12"/>
    <mergeCell ref="G11:G12"/>
    <mergeCell ref="H11:I11"/>
    <mergeCell ref="K11:K12"/>
    <mergeCell ref="M11:M12"/>
    <mergeCell ref="N11:P11"/>
    <mergeCell ref="Q11:R11"/>
    <mergeCell ref="Q12:R12"/>
  </mergeCells>
  <hyperlinks>
    <hyperlink ref="T2" location="ÍNDICE!A1" display="Voltar ao Índice"/>
  </hyperlinks>
  <printOptions horizontalCentered="1"/>
  <pageMargins left="0.31496062992125984" right="0.31496062992125984" top="0.35433070866141736" bottom="0.35433070866141736" header="0.31496062992125984" footer="0.31496062992125984"/>
  <pageSetup paperSize="9" scale="56" fitToHeight="2" orientation="landscape" r:id="rId1"/>
  <headerFooter>
    <oddFooter>&amp;R&amp;8Pág. 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9"/>
  <sheetViews>
    <sheetView showGridLines="0" workbookViewId="0">
      <selection activeCell="A8" sqref="A8:AS8"/>
    </sheetView>
  </sheetViews>
  <sheetFormatPr defaultRowHeight="12.75"/>
  <cols>
    <col min="1" max="1" width="2.42578125" style="119" customWidth="1"/>
    <col min="2" max="3" width="3" style="119" customWidth="1"/>
    <col min="4" max="4" width="2.28515625" style="119" customWidth="1"/>
    <col min="5" max="5" width="2.140625" style="119" customWidth="1"/>
    <col min="6" max="9" width="1.85546875" style="119" customWidth="1"/>
    <col min="10" max="10" width="1.5703125" style="119" customWidth="1"/>
    <col min="11" max="11" width="1.140625" style="119" customWidth="1"/>
    <col min="12" max="12" width="1.42578125" style="119" customWidth="1"/>
    <col min="13" max="13" width="2.5703125" style="119" customWidth="1"/>
    <col min="14" max="32" width="1.85546875" style="119" customWidth="1"/>
    <col min="33" max="37" width="2.28515625" style="119" customWidth="1"/>
    <col min="38" max="39" width="15.7109375" style="119" customWidth="1"/>
    <col min="40" max="41" width="6.7109375" style="119" customWidth="1"/>
    <col min="42" max="44" width="15.7109375" style="119" customWidth="1"/>
    <col min="45" max="45" width="1.140625" style="119" customWidth="1"/>
    <col min="46" max="46" width="3.28515625" style="119" customWidth="1"/>
    <col min="47" max="47" width="15" style="119" customWidth="1"/>
    <col min="48" max="16384" width="9.140625" style="119"/>
  </cols>
  <sheetData>
    <row r="1" spans="1:47" s="15" customFormat="1" ht="18" customHeight="1">
      <c r="N1" s="24"/>
    </row>
    <row r="2" spans="1:47" s="15" customFormat="1" ht="18" customHeight="1">
      <c r="AU2" s="59" t="s">
        <v>37</v>
      </c>
    </row>
    <row r="3" spans="1:4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47" s="15" customFormat="1" ht="18" customHeight="1">
      <c r="A4" s="246" t="s">
        <v>35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6"/>
      <c r="AK4" s="246"/>
      <c r="AL4" s="246"/>
      <c r="AM4" s="246"/>
      <c r="AN4" s="246"/>
      <c r="AO4" s="246"/>
      <c r="AP4" s="246"/>
      <c r="AQ4" s="246"/>
      <c r="AR4" s="246"/>
      <c r="AS4" s="246"/>
    </row>
    <row r="5" spans="1:4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47" s="15" customFormat="1" ht="24" customHeight="1">
      <c r="A6" s="343" t="s">
        <v>41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4"/>
      <c r="P6" s="230">
        <f>Ponto_1_Sintese!$C$14</f>
        <v>0</v>
      </c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1"/>
      <c r="AN6" s="231"/>
      <c r="AO6" s="231"/>
      <c r="AP6" s="231"/>
      <c r="AQ6" s="231"/>
      <c r="AR6" s="231"/>
      <c r="AS6" s="232"/>
    </row>
    <row r="7" spans="1:4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47" s="15" customFormat="1" ht="15" customHeight="1">
      <c r="A8" s="247" t="s">
        <v>202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7"/>
      <c r="AD8" s="247"/>
      <c r="AE8" s="247"/>
      <c r="AF8" s="247"/>
      <c r="AG8" s="247"/>
      <c r="AH8" s="247"/>
      <c r="AI8" s="247"/>
      <c r="AJ8" s="247"/>
      <c r="AK8" s="247"/>
      <c r="AL8" s="247"/>
      <c r="AM8" s="247"/>
      <c r="AN8" s="247"/>
      <c r="AO8" s="247"/>
      <c r="AP8" s="247"/>
      <c r="AQ8" s="247"/>
      <c r="AR8" s="247"/>
      <c r="AS8" s="247"/>
    </row>
    <row r="9" spans="1:4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47" s="108" customFormat="1" ht="19.5" customHeight="1">
      <c r="A10" s="23" t="s">
        <v>197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47" ht="9" customHeight="1">
      <c r="B11" s="120"/>
      <c r="AS11" s="117"/>
    </row>
    <row r="12" spans="1:47" ht="18.75" customHeight="1">
      <c r="B12" s="350" t="s">
        <v>134</v>
      </c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 t="s">
        <v>132</v>
      </c>
      <c r="AM12" s="350"/>
      <c r="AN12" s="350"/>
      <c r="AO12" s="350"/>
      <c r="AP12" s="350"/>
      <c r="AQ12" s="350"/>
      <c r="AR12" s="350"/>
      <c r="AS12" s="133"/>
      <c r="AT12" s="117"/>
    </row>
    <row r="13" spans="1:47" ht="24.95" customHeight="1">
      <c r="B13" s="350" t="s">
        <v>32</v>
      </c>
      <c r="C13" s="350"/>
      <c r="D13" s="350"/>
      <c r="E13" s="350"/>
      <c r="F13" s="350" t="s">
        <v>19</v>
      </c>
      <c r="G13" s="350"/>
      <c r="H13" s="350"/>
      <c r="I13" s="350"/>
      <c r="J13" s="350"/>
      <c r="K13" s="350"/>
      <c r="L13" s="350"/>
      <c r="M13" s="350"/>
      <c r="N13" s="350"/>
      <c r="O13" s="350"/>
      <c r="P13" s="350"/>
      <c r="Q13" s="350"/>
      <c r="R13" s="350"/>
      <c r="S13" s="350"/>
      <c r="T13" s="350"/>
      <c r="U13" s="350"/>
      <c r="V13" s="350"/>
      <c r="W13" s="350"/>
      <c r="X13" s="350"/>
      <c r="Y13" s="350"/>
      <c r="Z13" s="350"/>
      <c r="AA13" s="350"/>
      <c r="AB13" s="350"/>
      <c r="AC13" s="350"/>
      <c r="AD13" s="350"/>
      <c r="AE13" s="350"/>
      <c r="AF13" s="350"/>
      <c r="AG13" s="350"/>
      <c r="AH13" s="350"/>
      <c r="AI13" s="350"/>
      <c r="AJ13" s="350"/>
      <c r="AK13" s="350"/>
      <c r="AL13" s="121" t="s">
        <v>30</v>
      </c>
      <c r="AM13" s="121" t="s">
        <v>133</v>
      </c>
      <c r="AN13" s="121" t="s">
        <v>77</v>
      </c>
      <c r="AO13" s="121" t="s">
        <v>78</v>
      </c>
      <c r="AP13" s="121" t="s">
        <v>79</v>
      </c>
      <c r="AQ13" s="121" t="s">
        <v>45</v>
      </c>
      <c r="AR13" s="121" t="s">
        <v>76</v>
      </c>
      <c r="AS13" s="134"/>
      <c r="AT13" s="117"/>
    </row>
    <row r="14" spans="1:47" ht="18" customHeight="1">
      <c r="B14" s="348"/>
      <c r="C14" s="348"/>
      <c r="D14" s="348"/>
      <c r="E14" s="348"/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  <c r="V14" s="349"/>
      <c r="W14" s="349"/>
      <c r="X14" s="349"/>
      <c r="Y14" s="349"/>
      <c r="Z14" s="349"/>
      <c r="AA14" s="349"/>
      <c r="AB14" s="349"/>
      <c r="AC14" s="349"/>
      <c r="AD14" s="349"/>
      <c r="AE14" s="349"/>
      <c r="AF14" s="349"/>
      <c r="AG14" s="349"/>
      <c r="AH14" s="349"/>
      <c r="AI14" s="349"/>
      <c r="AJ14" s="349"/>
      <c r="AK14" s="349"/>
      <c r="AL14" s="122">
        <f>+AP14+AQ14+AR14</f>
        <v>0</v>
      </c>
      <c r="AM14" s="122"/>
      <c r="AN14" s="130" t="s">
        <v>130</v>
      </c>
      <c r="AO14" s="130" t="s">
        <v>130</v>
      </c>
      <c r="AP14" s="122"/>
      <c r="AQ14" s="122"/>
      <c r="AR14" s="122"/>
      <c r="AS14" s="135"/>
      <c r="AT14" s="117"/>
    </row>
    <row r="15" spans="1:47" ht="18" customHeight="1">
      <c r="B15" s="346"/>
      <c r="C15" s="346"/>
      <c r="D15" s="346"/>
      <c r="E15" s="346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/>
      <c r="AE15" s="347"/>
      <c r="AF15" s="347"/>
      <c r="AG15" s="347"/>
      <c r="AH15" s="347"/>
      <c r="AI15" s="347"/>
      <c r="AJ15" s="347"/>
      <c r="AK15" s="347"/>
      <c r="AL15" s="122">
        <f t="shared" ref="AL15:AL19" si="0">+AP15+AQ15+AR15</f>
        <v>0</v>
      </c>
      <c r="AM15" s="122"/>
      <c r="AN15" s="125" t="s">
        <v>130</v>
      </c>
      <c r="AO15" s="125" t="s">
        <v>130</v>
      </c>
      <c r="AP15" s="122"/>
      <c r="AQ15" s="123"/>
      <c r="AR15" s="123"/>
      <c r="AS15" s="135"/>
      <c r="AT15" s="117"/>
    </row>
    <row r="16" spans="1:47" ht="18" customHeight="1">
      <c r="B16" s="346"/>
      <c r="C16" s="346"/>
      <c r="D16" s="346"/>
      <c r="E16" s="346"/>
      <c r="F16" s="347"/>
      <c r="G16" s="347"/>
      <c r="H16" s="347"/>
      <c r="I16" s="347"/>
      <c r="J16" s="347"/>
      <c r="K16" s="347"/>
      <c r="L16" s="347"/>
      <c r="M16" s="347"/>
      <c r="N16" s="347"/>
      <c r="O16" s="347"/>
      <c r="P16" s="347"/>
      <c r="Q16" s="347"/>
      <c r="R16" s="347"/>
      <c r="S16" s="347"/>
      <c r="T16" s="347"/>
      <c r="U16" s="347"/>
      <c r="V16" s="347"/>
      <c r="W16" s="347"/>
      <c r="X16" s="347"/>
      <c r="Y16" s="347"/>
      <c r="Z16" s="347"/>
      <c r="AA16" s="347"/>
      <c r="AB16" s="347"/>
      <c r="AC16" s="347"/>
      <c r="AD16" s="347"/>
      <c r="AE16" s="347"/>
      <c r="AF16" s="347"/>
      <c r="AG16" s="347"/>
      <c r="AH16" s="347"/>
      <c r="AI16" s="347"/>
      <c r="AJ16" s="347"/>
      <c r="AK16" s="347"/>
      <c r="AL16" s="122">
        <f t="shared" si="0"/>
        <v>0</v>
      </c>
      <c r="AM16" s="122"/>
      <c r="AN16" s="125" t="s">
        <v>130</v>
      </c>
      <c r="AO16" s="125" t="s">
        <v>130</v>
      </c>
      <c r="AP16" s="122"/>
      <c r="AQ16" s="123"/>
      <c r="AR16" s="123"/>
      <c r="AS16" s="135"/>
      <c r="AT16" s="117"/>
    </row>
    <row r="17" spans="2:46" ht="18" customHeight="1">
      <c r="B17" s="346"/>
      <c r="C17" s="346"/>
      <c r="D17" s="346"/>
      <c r="E17" s="346"/>
      <c r="F17" s="347"/>
      <c r="G17" s="347"/>
      <c r="H17" s="347"/>
      <c r="I17" s="347"/>
      <c r="J17" s="347"/>
      <c r="K17" s="347"/>
      <c r="L17" s="347"/>
      <c r="M17" s="347"/>
      <c r="N17" s="347"/>
      <c r="O17" s="347"/>
      <c r="P17" s="347"/>
      <c r="Q17" s="347"/>
      <c r="R17" s="347"/>
      <c r="S17" s="347"/>
      <c r="T17" s="347"/>
      <c r="U17" s="347"/>
      <c r="V17" s="347"/>
      <c r="W17" s="347"/>
      <c r="X17" s="347"/>
      <c r="Y17" s="347"/>
      <c r="Z17" s="347"/>
      <c r="AA17" s="347"/>
      <c r="AB17" s="347"/>
      <c r="AC17" s="347"/>
      <c r="AD17" s="347"/>
      <c r="AE17" s="347"/>
      <c r="AF17" s="347"/>
      <c r="AG17" s="347"/>
      <c r="AH17" s="347"/>
      <c r="AI17" s="347"/>
      <c r="AJ17" s="347"/>
      <c r="AK17" s="347"/>
      <c r="AL17" s="122">
        <f t="shared" si="0"/>
        <v>0</v>
      </c>
      <c r="AM17" s="122"/>
      <c r="AN17" s="125" t="s">
        <v>130</v>
      </c>
      <c r="AO17" s="125" t="s">
        <v>130</v>
      </c>
      <c r="AP17" s="122"/>
      <c r="AQ17" s="123"/>
      <c r="AR17" s="123"/>
      <c r="AS17" s="135"/>
      <c r="AT17" s="117"/>
    </row>
    <row r="18" spans="2:46" ht="18" customHeight="1">
      <c r="B18" s="346"/>
      <c r="C18" s="346"/>
      <c r="D18" s="346"/>
      <c r="E18" s="346"/>
      <c r="F18" s="347"/>
      <c r="G18" s="347"/>
      <c r="H18" s="347"/>
      <c r="I18" s="347"/>
      <c r="J18" s="347"/>
      <c r="K18" s="347"/>
      <c r="L18" s="347"/>
      <c r="M18" s="347"/>
      <c r="N18" s="347"/>
      <c r="O18" s="347"/>
      <c r="P18" s="347"/>
      <c r="Q18" s="347"/>
      <c r="R18" s="347"/>
      <c r="S18" s="347"/>
      <c r="T18" s="347"/>
      <c r="U18" s="347"/>
      <c r="V18" s="347"/>
      <c r="W18" s="347"/>
      <c r="X18" s="347"/>
      <c r="Y18" s="347"/>
      <c r="Z18" s="347"/>
      <c r="AA18" s="347"/>
      <c r="AB18" s="347"/>
      <c r="AC18" s="347"/>
      <c r="AD18" s="347"/>
      <c r="AE18" s="347"/>
      <c r="AF18" s="347"/>
      <c r="AG18" s="347"/>
      <c r="AH18" s="347"/>
      <c r="AI18" s="347"/>
      <c r="AJ18" s="347"/>
      <c r="AK18" s="347"/>
      <c r="AL18" s="122">
        <f t="shared" si="0"/>
        <v>0</v>
      </c>
      <c r="AM18" s="122"/>
      <c r="AN18" s="125" t="s">
        <v>130</v>
      </c>
      <c r="AO18" s="125" t="s">
        <v>130</v>
      </c>
      <c r="AP18" s="122"/>
      <c r="AQ18" s="123"/>
      <c r="AR18" s="123"/>
      <c r="AS18" s="135"/>
      <c r="AT18" s="117"/>
    </row>
    <row r="19" spans="2:46" ht="18" customHeight="1">
      <c r="B19" s="346"/>
      <c r="C19" s="346"/>
      <c r="D19" s="346"/>
      <c r="E19" s="346"/>
      <c r="F19" s="347"/>
      <c r="G19" s="347"/>
      <c r="H19" s="347"/>
      <c r="I19" s="347"/>
      <c r="J19" s="347"/>
      <c r="K19" s="347"/>
      <c r="L19" s="347"/>
      <c r="M19" s="347"/>
      <c r="N19" s="347"/>
      <c r="O19" s="347"/>
      <c r="P19" s="347"/>
      <c r="Q19" s="347"/>
      <c r="R19" s="347"/>
      <c r="S19" s="347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7"/>
      <c r="AF19" s="347"/>
      <c r="AG19" s="347"/>
      <c r="AH19" s="347"/>
      <c r="AI19" s="347"/>
      <c r="AJ19" s="347"/>
      <c r="AK19" s="347"/>
      <c r="AL19" s="122">
        <f t="shared" si="0"/>
        <v>0</v>
      </c>
      <c r="AM19" s="122"/>
      <c r="AN19" s="125" t="s">
        <v>130</v>
      </c>
      <c r="AO19" s="125" t="s">
        <v>130</v>
      </c>
      <c r="AP19" s="122"/>
      <c r="AQ19" s="123"/>
      <c r="AR19" s="123"/>
      <c r="AS19" s="135"/>
      <c r="AT19" s="117"/>
    </row>
    <row r="20" spans="2:46" ht="18" customHeight="1">
      <c r="B20" s="345" t="s">
        <v>18</v>
      </c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  <c r="Q20" s="345"/>
      <c r="R20" s="345"/>
      <c r="S20" s="345"/>
      <c r="T20" s="345"/>
      <c r="U20" s="345"/>
      <c r="V20" s="345"/>
      <c r="W20" s="345"/>
      <c r="X20" s="345"/>
      <c r="Y20" s="345"/>
      <c r="Z20" s="345"/>
      <c r="AA20" s="345"/>
      <c r="AB20" s="345"/>
      <c r="AC20" s="345"/>
      <c r="AD20" s="345"/>
      <c r="AE20" s="345"/>
      <c r="AF20" s="345"/>
      <c r="AG20" s="345"/>
      <c r="AH20" s="345"/>
      <c r="AI20" s="345"/>
      <c r="AJ20" s="345"/>
      <c r="AK20" s="345"/>
      <c r="AL20" s="124">
        <f>SUM(AL14:AL19)</f>
        <v>0</v>
      </c>
      <c r="AM20" s="124">
        <f>SUM(AM14:AM19)</f>
        <v>0</v>
      </c>
      <c r="AN20" s="125" t="s">
        <v>130</v>
      </c>
      <c r="AO20" s="125" t="s">
        <v>130</v>
      </c>
      <c r="AP20" s="124">
        <f>SUM(AP14:AP19)</f>
        <v>0</v>
      </c>
      <c r="AQ20" s="124">
        <f>SUM(AQ14:AQ19)</f>
        <v>0</v>
      </c>
      <c r="AR20" s="124">
        <f>SUM(AR14:AR19)</f>
        <v>0</v>
      </c>
      <c r="AS20" s="135"/>
      <c r="AT20" s="117"/>
    </row>
    <row r="21" spans="2:46" ht="12.75" customHeight="1"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7"/>
      <c r="AM21" s="127"/>
      <c r="AN21" s="128"/>
      <c r="AO21" s="128"/>
      <c r="AP21" s="127"/>
      <c r="AQ21" s="127"/>
      <c r="AR21" s="127"/>
      <c r="AS21" s="129"/>
      <c r="AT21" s="117"/>
    </row>
    <row r="22" spans="2:46" ht="9" customHeight="1">
      <c r="B22" s="120"/>
      <c r="AS22" s="117"/>
      <c r="AT22" s="117"/>
    </row>
    <row r="23" spans="2:46" ht="18.75" customHeight="1">
      <c r="B23" s="350" t="s">
        <v>135</v>
      </c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  <c r="Q23" s="350"/>
      <c r="R23" s="350"/>
      <c r="S23" s="350"/>
      <c r="T23" s="350"/>
      <c r="U23" s="350"/>
      <c r="V23" s="350"/>
      <c r="W23" s="350"/>
      <c r="X23" s="350"/>
      <c r="Y23" s="350"/>
      <c r="Z23" s="350"/>
      <c r="AA23" s="350"/>
      <c r="AB23" s="350"/>
      <c r="AC23" s="350"/>
      <c r="AD23" s="350"/>
      <c r="AE23" s="350"/>
      <c r="AF23" s="350"/>
      <c r="AG23" s="350"/>
      <c r="AH23" s="350"/>
      <c r="AI23" s="350"/>
      <c r="AJ23" s="350"/>
      <c r="AK23" s="350"/>
      <c r="AL23" s="350" t="s">
        <v>132</v>
      </c>
      <c r="AM23" s="350"/>
      <c r="AN23" s="350"/>
      <c r="AO23" s="350"/>
      <c r="AP23" s="350"/>
      <c r="AQ23" s="350"/>
      <c r="AR23" s="350"/>
      <c r="AS23" s="133"/>
      <c r="AT23" s="117"/>
    </row>
    <row r="24" spans="2:46" ht="24.95" customHeight="1">
      <c r="B24" s="351" t="s">
        <v>48</v>
      </c>
      <c r="C24" s="351"/>
      <c r="D24" s="351"/>
      <c r="E24" s="351"/>
      <c r="F24" s="351" t="s">
        <v>19</v>
      </c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/>
      <c r="AL24" s="131" t="s">
        <v>30</v>
      </c>
      <c r="AM24" s="131" t="s">
        <v>133</v>
      </c>
      <c r="AN24" s="131" t="s">
        <v>77</v>
      </c>
      <c r="AO24" s="131" t="s">
        <v>78</v>
      </c>
      <c r="AP24" s="131" t="s">
        <v>79</v>
      </c>
      <c r="AQ24" s="121" t="s">
        <v>45</v>
      </c>
      <c r="AR24" s="131" t="s">
        <v>76</v>
      </c>
      <c r="AS24" s="134"/>
      <c r="AT24" s="117"/>
    </row>
    <row r="25" spans="2:46" ht="18" customHeight="1">
      <c r="B25" s="348"/>
      <c r="C25" s="348"/>
      <c r="D25" s="348"/>
      <c r="E25" s="348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  <c r="Q25" s="349"/>
      <c r="R25" s="349"/>
      <c r="S25" s="349"/>
      <c r="T25" s="349"/>
      <c r="U25" s="349"/>
      <c r="V25" s="349"/>
      <c r="W25" s="349"/>
      <c r="X25" s="349"/>
      <c r="Y25" s="349"/>
      <c r="Z25" s="349"/>
      <c r="AA25" s="349"/>
      <c r="AB25" s="349"/>
      <c r="AC25" s="349"/>
      <c r="AD25" s="349"/>
      <c r="AE25" s="349"/>
      <c r="AF25" s="349"/>
      <c r="AG25" s="349"/>
      <c r="AH25" s="349"/>
      <c r="AI25" s="349"/>
      <c r="AJ25" s="349"/>
      <c r="AK25" s="349"/>
      <c r="AL25" s="122">
        <f>+AP25+AQ25+AR25</f>
        <v>0</v>
      </c>
      <c r="AM25" s="122"/>
      <c r="AN25" s="130" t="s">
        <v>130</v>
      </c>
      <c r="AO25" s="130" t="s">
        <v>130</v>
      </c>
      <c r="AP25" s="122"/>
      <c r="AQ25" s="122"/>
      <c r="AR25" s="122"/>
      <c r="AS25" s="135"/>
      <c r="AT25" s="117"/>
    </row>
    <row r="26" spans="2:46" ht="18" customHeight="1">
      <c r="B26" s="346"/>
      <c r="C26" s="346"/>
      <c r="D26" s="346"/>
      <c r="E26" s="346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  <c r="Q26" s="347"/>
      <c r="R26" s="347"/>
      <c r="S26" s="347"/>
      <c r="T26" s="347"/>
      <c r="U26" s="347"/>
      <c r="V26" s="347"/>
      <c r="W26" s="347"/>
      <c r="X26" s="347"/>
      <c r="Y26" s="347"/>
      <c r="Z26" s="347"/>
      <c r="AA26" s="347"/>
      <c r="AB26" s="347"/>
      <c r="AC26" s="347"/>
      <c r="AD26" s="347"/>
      <c r="AE26" s="347"/>
      <c r="AF26" s="347"/>
      <c r="AG26" s="347"/>
      <c r="AH26" s="347"/>
      <c r="AI26" s="347"/>
      <c r="AJ26" s="347"/>
      <c r="AK26" s="347"/>
      <c r="AL26" s="122">
        <f>+AP26+AQ26+AR26</f>
        <v>0</v>
      </c>
      <c r="AM26" s="123"/>
      <c r="AN26" s="125" t="s">
        <v>130</v>
      </c>
      <c r="AO26" s="125" t="s">
        <v>130</v>
      </c>
      <c r="AP26" s="123"/>
      <c r="AQ26" s="123"/>
      <c r="AR26" s="123"/>
      <c r="AS26" s="135"/>
      <c r="AT26" s="117"/>
    </row>
    <row r="27" spans="2:46" ht="18" customHeight="1">
      <c r="B27" s="346"/>
      <c r="C27" s="346"/>
      <c r="D27" s="346"/>
      <c r="E27" s="346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/>
      <c r="Q27" s="347"/>
      <c r="R27" s="347"/>
      <c r="S27" s="347"/>
      <c r="T27" s="347"/>
      <c r="U27" s="347"/>
      <c r="V27" s="347"/>
      <c r="W27" s="347"/>
      <c r="X27" s="347"/>
      <c r="Y27" s="347"/>
      <c r="Z27" s="347"/>
      <c r="AA27" s="347"/>
      <c r="AB27" s="347"/>
      <c r="AC27" s="347"/>
      <c r="AD27" s="347"/>
      <c r="AE27" s="347"/>
      <c r="AF27" s="347"/>
      <c r="AG27" s="347"/>
      <c r="AH27" s="347"/>
      <c r="AI27" s="347"/>
      <c r="AJ27" s="347"/>
      <c r="AK27" s="347"/>
      <c r="AL27" s="122">
        <f t="shared" ref="AL27:AL28" si="1">+AP27+AQ27+AR27</f>
        <v>0</v>
      </c>
      <c r="AM27" s="123"/>
      <c r="AN27" s="125" t="s">
        <v>130</v>
      </c>
      <c r="AO27" s="125" t="s">
        <v>130</v>
      </c>
      <c r="AP27" s="123"/>
      <c r="AQ27" s="123"/>
      <c r="AR27" s="123"/>
      <c r="AS27" s="135"/>
      <c r="AT27" s="117"/>
    </row>
    <row r="28" spans="2:46" ht="18" customHeight="1">
      <c r="B28" s="346"/>
      <c r="C28" s="346"/>
      <c r="D28" s="346"/>
      <c r="E28" s="346"/>
      <c r="F28" s="347"/>
      <c r="G28" s="347"/>
      <c r="H28" s="347"/>
      <c r="I28" s="347"/>
      <c r="J28" s="347"/>
      <c r="K28" s="347"/>
      <c r="L28" s="347"/>
      <c r="M28" s="347"/>
      <c r="N28" s="347"/>
      <c r="O28" s="347"/>
      <c r="P28" s="347"/>
      <c r="Q28" s="347"/>
      <c r="R28" s="347"/>
      <c r="S28" s="347"/>
      <c r="T28" s="347"/>
      <c r="U28" s="347"/>
      <c r="V28" s="347"/>
      <c r="W28" s="347"/>
      <c r="X28" s="347"/>
      <c r="Y28" s="347"/>
      <c r="Z28" s="347"/>
      <c r="AA28" s="347"/>
      <c r="AB28" s="347"/>
      <c r="AC28" s="347"/>
      <c r="AD28" s="347"/>
      <c r="AE28" s="347"/>
      <c r="AF28" s="347"/>
      <c r="AG28" s="347"/>
      <c r="AH28" s="347"/>
      <c r="AI28" s="347"/>
      <c r="AJ28" s="347"/>
      <c r="AK28" s="347"/>
      <c r="AL28" s="122">
        <f t="shared" si="1"/>
        <v>0</v>
      </c>
      <c r="AM28" s="123"/>
      <c r="AN28" s="125" t="s">
        <v>130</v>
      </c>
      <c r="AO28" s="125" t="s">
        <v>130</v>
      </c>
      <c r="AP28" s="123"/>
      <c r="AQ28" s="123"/>
      <c r="AR28" s="123"/>
      <c r="AS28" s="135"/>
      <c r="AT28" s="117"/>
    </row>
    <row r="29" spans="2:46" ht="18" customHeight="1">
      <c r="B29" s="345" t="s">
        <v>18</v>
      </c>
      <c r="C29" s="345"/>
      <c r="D29" s="345"/>
      <c r="E29" s="345"/>
      <c r="F29" s="345"/>
      <c r="G29" s="345"/>
      <c r="H29" s="345"/>
      <c r="I29" s="345"/>
      <c r="J29" s="345"/>
      <c r="K29" s="345"/>
      <c r="L29" s="345"/>
      <c r="M29" s="345"/>
      <c r="N29" s="345"/>
      <c r="O29" s="345"/>
      <c r="P29" s="345"/>
      <c r="Q29" s="345"/>
      <c r="R29" s="345"/>
      <c r="S29" s="345"/>
      <c r="T29" s="345"/>
      <c r="U29" s="345"/>
      <c r="V29" s="345"/>
      <c r="W29" s="345"/>
      <c r="X29" s="345"/>
      <c r="Y29" s="345"/>
      <c r="Z29" s="345"/>
      <c r="AA29" s="345"/>
      <c r="AB29" s="345"/>
      <c r="AC29" s="345"/>
      <c r="AD29" s="345"/>
      <c r="AE29" s="345"/>
      <c r="AF29" s="345"/>
      <c r="AG29" s="345"/>
      <c r="AH29" s="345"/>
      <c r="AI29" s="345"/>
      <c r="AJ29" s="345"/>
      <c r="AK29" s="345"/>
      <c r="AL29" s="124">
        <f>SUM(AL25:AL28)</f>
        <v>0</v>
      </c>
      <c r="AM29" s="124">
        <f>SUM(AM25:AM28)</f>
        <v>0</v>
      </c>
      <c r="AN29" s="125" t="s">
        <v>130</v>
      </c>
      <c r="AO29" s="125" t="s">
        <v>130</v>
      </c>
      <c r="AP29" s="124">
        <f>SUM(AP25:AP28)</f>
        <v>0</v>
      </c>
      <c r="AQ29" s="124">
        <f>SUM(AQ25:AQ28)</f>
        <v>0</v>
      </c>
      <c r="AR29" s="124">
        <f>SUM(AR25:AR28)</f>
        <v>0</v>
      </c>
      <c r="AS29" s="135"/>
      <c r="AT29" s="117"/>
    </row>
  </sheetData>
  <mergeCells count="34">
    <mergeCell ref="B12:AK12"/>
    <mergeCell ref="AL12:AR12"/>
    <mergeCell ref="B13:E13"/>
    <mergeCell ref="F13:AK13"/>
    <mergeCell ref="B16:E16"/>
    <mergeCell ref="F16:AK16"/>
    <mergeCell ref="B17:E17"/>
    <mergeCell ref="F17:AK17"/>
    <mergeCell ref="B14:E14"/>
    <mergeCell ref="F14:AK14"/>
    <mergeCell ref="B15:E15"/>
    <mergeCell ref="F15:AK15"/>
    <mergeCell ref="B24:E24"/>
    <mergeCell ref="F24:AK24"/>
    <mergeCell ref="B18:E18"/>
    <mergeCell ref="F18:AK18"/>
    <mergeCell ref="B19:E19"/>
    <mergeCell ref="F19:AK19"/>
    <mergeCell ref="A8:AS8"/>
    <mergeCell ref="A4:AS4"/>
    <mergeCell ref="A6:O6"/>
    <mergeCell ref="P6:AS6"/>
    <mergeCell ref="B29:AK29"/>
    <mergeCell ref="B27:E27"/>
    <mergeCell ref="F27:AK27"/>
    <mergeCell ref="B28:E28"/>
    <mergeCell ref="F28:AK28"/>
    <mergeCell ref="B25:E25"/>
    <mergeCell ref="F25:AK25"/>
    <mergeCell ref="B26:E26"/>
    <mergeCell ref="F26:AK26"/>
    <mergeCell ref="B20:AK20"/>
    <mergeCell ref="B23:AK23"/>
    <mergeCell ref="AL23:AR23"/>
  </mergeCells>
  <hyperlinks>
    <hyperlink ref="A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7" fitToHeight="0" orientation="landscape" r:id="rId1"/>
  <headerFooter>
    <oddFooter>&amp;R&amp;"Trebuchet MS,Normal"&amp;8Pág. 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"/>
  <sheetViews>
    <sheetView showGridLines="0" workbookViewId="0">
      <selection activeCell="A8" sqref="A8:AX8"/>
    </sheetView>
  </sheetViews>
  <sheetFormatPr defaultRowHeight="12.75"/>
  <cols>
    <col min="1" max="1" width="2.42578125" style="119" customWidth="1"/>
    <col min="2" max="5" width="3" style="119" customWidth="1"/>
    <col min="6" max="6" width="2.28515625" style="119" customWidth="1"/>
    <col min="7" max="7" width="2.140625" style="119" customWidth="1"/>
    <col min="8" max="11" width="1.85546875" style="119" customWidth="1"/>
    <col min="12" max="12" width="1.5703125" style="119" customWidth="1"/>
    <col min="13" max="13" width="1.140625" style="119" customWidth="1"/>
    <col min="14" max="14" width="1.42578125" style="119" customWidth="1"/>
    <col min="15" max="15" width="2.5703125" style="119" customWidth="1"/>
    <col min="16" max="34" width="1.85546875" style="119" customWidth="1"/>
    <col min="35" max="39" width="2.28515625" style="119" customWidth="1"/>
    <col min="40" max="41" width="15.85546875" style="119" customWidth="1"/>
    <col min="42" max="43" width="10.140625" style="119" customWidth="1"/>
    <col min="44" max="46" width="13.5703125" style="119" customWidth="1"/>
    <col min="47" max="47" width="7.7109375" style="119" customWidth="1"/>
    <col min="48" max="48" width="17.28515625" style="119" customWidth="1"/>
    <col min="49" max="49" width="9.5703125" style="119" customWidth="1"/>
    <col min="50" max="50" width="10" style="119" customWidth="1"/>
    <col min="51" max="16384" width="9.140625" style="119"/>
  </cols>
  <sheetData>
    <row r="1" spans="1:52" s="15" customFormat="1" ht="18" customHeight="1">
      <c r="P1" s="24"/>
    </row>
    <row r="2" spans="1:52" s="15" customFormat="1" ht="18" customHeight="1">
      <c r="AZ2" s="59" t="s">
        <v>37</v>
      </c>
    </row>
    <row r="3" spans="1:52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4"/>
    </row>
    <row r="4" spans="1:52" s="15" customFormat="1" ht="18" customHeight="1">
      <c r="A4" s="246" t="s">
        <v>35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6"/>
      <c r="AK4" s="246"/>
      <c r="AL4" s="246"/>
      <c r="AM4" s="246"/>
      <c r="AN4" s="246"/>
      <c r="AO4" s="246"/>
      <c r="AP4" s="246"/>
      <c r="AQ4" s="246"/>
      <c r="AR4" s="246"/>
      <c r="AS4" s="246"/>
      <c r="AT4" s="246"/>
      <c r="AU4" s="246"/>
      <c r="AV4" s="246"/>
      <c r="AW4" s="246"/>
      <c r="AX4" s="246"/>
    </row>
    <row r="5" spans="1:52" s="15" customFormat="1" ht="13.5" customHeight="1"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4"/>
    </row>
    <row r="6" spans="1:52" s="15" customFormat="1" ht="24" customHeight="1">
      <c r="A6" s="343" t="s">
        <v>41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4"/>
      <c r="R6" s="230">
        <f>Ponto_1_Sintese!$C$14</f>
        <v>0</v>
      </c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2"/>
    </row>
    <row r="7" spans="1:52" s="15" customFormat="1" ht="13.5" customHeight="1"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</row>
    <row r="8" spans="1:52" s="15" customFormat="1" ht="15" customHeight="1">
      <c r="A8" s="247" t="s">
        <v>202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7"/>
      <c r="AD8" s="247"/>
      <c r="AE8" s="247"/>
      <c r="AF8" s="247"/>
      <c r="AG8" s="247"/>
      <c r="AH8" s="247"/>
      <c r="AI8" s="247"/>
      <c r="AJ8" s="247"/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7"/>
    </row>
    <row r="9" spans="1:52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7"/>
      <c r="S9" s="107"/>
    </row>
    <row r="10" spans="1:52" s="108" customFormat="1" ht="19.5" customHeight="1">
      <c r="A10" s="23" t="s">
        <v>198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7"/>
      <c r="S10" s="107"/>
    </row>
    <row r="11" spans="1:52" ht="9" customHeight="1">
      <c r="B11" s="120"/>
      <c r="C11" s="120"/>
      <c r="D11" s="120"/>
      <c r="AU11" s="117"/>
    </row>
    <row r="12" spans="1:52" ht="18.75" customHeight="1">
      <c r="B12" s="350" t="s">
        <v>131</v>
      </c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 t="s">
        <v>132</v>
      </c>
      <c r="AO12" s="350"/>
      <c r="AP12" s="350"/>
      <c r="AQ12" s="350"/>
      <c r="AR12" s="350"/>
      <c r="AS12" s="350"/>
      <c r="AT12" s="350"/>
      <c r="AU12" s="352" t="s">
        <v>26</v>
      </c>
      <c r="AV12" s="352"/>
      <c r="AW12" s="353" t="s">
        <v>27</v>
      </c>
      <c r="AX12" s="353" t="s">
        <v>28</v>
      </c>
    </row>
    <row r="13" spans="1:52" ht="31.5" customHeight="1">
      <c r="B13" s="350" t="s">
        <v>136</v>
      </c>
      <c r="C13" s="350"/>
      <c r="D13" s="350"/>
      <c r="E13" s="350"/>
      <c r="F13" s="350" t="s">
        <v>137</v>
      </c>
      <c r="G13" s="350"/>
      <c r="H13" s="350"/>
      <c r="I13" s="350"/>
      <c r="J13" s="350"/>
      <c r="K13" s="350" t="s">
        <v>138</v>
      </c>
      <c r="L13" s="350"/>
      <c r="M13" s="350"/>
      <c r="N13" s="350"/>
      <c r="O13" s="350"/>
      <c r="P13" s="350" t="s">
        <v>19</v>
      </c>
      <c r="Q13" s="350"/>
      <c r="R13" s="350"/>
      <c r="S13" s="350"/>
      <c r="T13" s="350"/>
      <c r="U13" s="350"/>
      <c r="V13" s="350"/>
      <c r="W13" s="350"/>
      <c r="X13" s="350"/>
      <c r="Y13" s="350"/>
      <c r="Z13" s="350"/>
      <c r="AA13" s="350"/>
      <c r="AB13" s="350"/>
      <c r="AC13" s="350"/>
      <c r="AD13" s="350"/>
      <c r="AE13" s="350"/>
      <c r="AF13" s="350"/>
      <c r="AG13" s="350"/>
      <c r="AH13" s="350"/>
      <c r="AI13" s="350"/>
      <c r="AJ13" s="350"/>
      <c r="AK13" s="350"/>
      <c r="AL13" s="350"/>
      <c r="AM13" s="350"/>
      <c r="AN13" s="121" t="s">
        <v>30</v>
      </c>
      <c r="AO13" s="121" t="s">
        <v>133</v>
      </c>
      <c r="AP13" s="121" t="s">
        <v>77</v>
      </c>
      <c r="AQ13" s="121" t="s">
        <v>78</v>
      </c>
      <c r="AR13" s="121" t="s">
        <v>79</v>
      </c>
      <c r="AS13" s="121" t="s">
        <v>45</v>
      </c>
      <c r="AT13" s="121" t="s">
        <v>76</v>
      </c>
      <c r="AU13" s="121" t="s">
        <v>17</v>
      </c>
      <c r="AV13" s="121" t="s">
        <v>19</v>
      </c>
      <c r="AW13" s="353"/>
      <c r="AX13" s="353"/>
    </row>
    <row r="14" spans="1:52" ht="19.5" customHeight="1">
      <c r="B14" s="357"/>
      <c r="C14" s="358"/>
      <c r="D14" s="358"/>
      <c r="E14" s="359"/>
      <c r="F14" s="357"/>
      <c r="G14" s="358"/>
      <c r="H14" s="358"/>
      <c r="I14" s="358"/>
      <c r="J14" s="359"/>
      <c r="K14" s="357"/>
      <c r="L14" s="358"/>
      <c r="M14" s="358"/>
      <c r="N14" s="358"/>
      <c r="O14" s="359"/>
      <c r="P14" s="357"/>
      <c r="Q14" s="358"/>
      <c r="R14" s="358"/>
      <c r="S14" s="358"/>
      <c r="T14" s="358"/>
      <c r="U14" s="358"/>
      <c r="V14" s="358"/>
      <c r="W14" s="358"/>
      <c r="X14" s="358"/>
      <c r="Y14" s="358"/>
      <c r="Z14" s="358"/>
      <c r="AA14" s="358"/>
      <c r="AB14" s="358"/>
      <c r="AC14" s="358"/>
      <c r="AD14" s="358"/>
      <c r="AE14" s="358"/>
      <c r="AF14" s="358"/>
      <c r="AG14" s="358"/>
      <c r="AH14" s="358"/>
      <c r="AI14" s="358"/>
      <c r="AJ14" s="358"/>
      <c r="AK14" s="358"/>
      <c r="AL14" s="358"/>
      <c r="AM14" s="359"/>
      <c r="AN14" s="136"/>
      <c r="AO14" s="136"/>
      <c r="AP14" s="137"/>
      <c r="AQ14" s="137"/>
      <c r="AR14" s="136">
        <f>AO14+AO14*AP14*(1-AQ14)</f>
        <v>0</v>
      </c>
      <c r="AS14" s="136"/>
      <c r="AT14" s="136">
        <f>+AN14-AR14-AS14</f>
        <v>0</v>
      </c>
      <c r="AU14" s="144"/>
      <c r="AV14" s="145"/>
      <c r="AW14" s="143"/>
      <c r="AX14" s="143"/>
    </row>
    <row r="15" spans="1:52" ht="19.5" customHeight="1">
      <c r="B15" s="354"/>
      <c r="C15" s="355"/>
      <c r="D15" s="355"/>
      <c r="E15" s="356"/>
      <c r="F15" s="354"/>
      <c r="G15" s="355"/>
      <c r="H15" s="355"/>
      <c r="I15" s="355"/>
      <c r="J15" s="356"/>
      <c r="K15" s="354"/>
      <c r="L15" s="355"/>
      <c r="M15" s="355"/>
      <c r="N15" s="355"/>
      <c r="O15" s="356"/>
      <c r="P15" s="354"/>
      <c r="Q15" s="355"/>
      <c r="R15" s="355"/>
      <c r="S15" s="355"/>
      <c r="T15" s="355"/>
      <c r="U15" s="355"/>
      <c r="V15" s="355"/>
      <c r="W15" s="355"/>
      <c r="X15" s="355"/>
      <c r="Y15" s="355"/>
      <c r="Z15" s="355"/>
      <c r="AA15" s="355"/>
      <c r="AB15" s="355"/>
      <c r="AC15" s="355"/>
      <c r="AD15" s="355"/>
      <c r="AE15" s="355"/>
      <c r="AF15" s="355"/>
      <c r="AG15" s="355"/>
      <c r="AH15" s="355"/>
      <c r="AI15" s="355"/>
      <c r="AJ15" s="355"/>
      <c r="AK15" s="355"/>
      <c r="AL15" s="355"/>
      <c r="AM15" s="356"/>
      <c r="AN15" s="138"/>
      <c r="AO15" s="138"/>
      <c r="AP15" s="139"/>
      <c r="AQ15" s="139"/>
      <c r="AR15" s="136">
        <f t="shared" ref="AR15:AR25" si="0">AO15+AO15*AP15*(1-AQ15)</f>
        <v>0</v>
      </c>
      <c r="AS15" s="136"/>
      <c r="AT15" s="136">
        <f t="shared" ref="AT15:AT25" si="1">+AN15-AR15-AS15</f>
        <v>0</v>
      </c>
      <c r="AU15" s="144"/>
      <c r="AV15" s="145"/>
      <c r="AW15" s="143"/>
      <c r="AX15" s="143"/>
    </row>
    <row r="16" spans="1:52" ht="19.5" customHeight="1">
      <c r="B16" s="354"/>
      <c r="C16" s="355"/>
      <c r="D16" s="355"/>
      <c r="E16" s="356"/>
      <c r="F16" s="354"/>
      <c r="G16" s="355"/>
      <c r="H16" s="355"/>
      <c r="I16" s="355"/>
      <c r="J16" s="356"/>
      <c r="K16" s="354"/>
      <c r="L16" s="355"/>
      <c r="M16" s="355"/>
      <c r="N16" s="355"/>
      <c r="O16" s="356"/>
      <c r="P16" s="354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355"/>
      <c r="AB16" s="355"/>
      <c r="AC16" s="355"/>
      <c r="AD16" s="355"/>
      <c r="AE16" s="355"/>
      <c r="AF16" s="355"/>
      <c r="AG16" s="355"/>
      <c r="AH16" s="355"/>
      <c r="AI16" s="355"/>
      <c r="AJ16" s="355"/>
      <c r="AK16" s="355"/>
      <c r="AL16" s="355"/>
      <c r="AM16" s="356"/>
      <c r="AN16" s="138"/>
      <c r="AO16" s="138"/>
      <c r="AP16" s="139"/>
      <c r="AQ16" s="139"/>
      <c r="AR16" s="136">
        <f t="shared" si="0"/>
        <v>0</v>
      </c>
      <c r="AS16" s="136"/>
      <c r="AT16" s="136">
        <f t="shared" si="1"/>
        <v>0</v>
      </c>
      <c r="AU16" s="144"/>
      <c r="AV16" s="145"/>
      <c r="AW16" s="143"/>
      <c r="AX16" s="143"/>
    </row>
    <row r="17" spans="2:50" ht="19.5" customHeight="1">
      <c r="B17" s="354"/>
      <c r="C17" s="355"/>
      <c r="D17" s="355"/>
      <c r="E17" s="356"/>
      <c r="F17" s="354"/>
      <c r="G17" s="355"/>
      <c r="H17" s="355"/>
      <c r="I17" s="355"/>
      <c r="J17" s="356"/>
      <c r="K17" s="354"/>
      <c r="L17" s="355"/>
      <c r="M17" s="355"/>
      <c r="N17" s="355"/>
      <c r="O17" s="356"/>
      <c r="P17" s="354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355"/>
      <c r="AB17" s="355"/>
      <c r="AC17" s="355"/>
      <c r="AD17" s="355"/>
      <c r="AE17" s="355"/>
      <c r="AF17" s="355"/>
      <c r="AG17" s="355"/>
      <c r="AH17" s="355"/>
      <c r="AI17" s="355"/>
      <c r="AJ17" s="355"/>
      <c r="AK17" s="355"/>
      <c r="AL17" s="355"/>
      <c r="AM17" s="356"/>
      <c r="AN17" s="138"/>
      <c r="AO17" s="138"/>
      <c r="AP17" s="139"/>
      <c r="AQ17" s="139"/>
      <c r="AR17" s="136">
        <f t="shared" si="0"/>
        <v>0</v>
      </c>
      <c r="AS17" s="136"/>
      <c r="AT17" s="136">
        <f t="shared" si="1"/>
        <v>0</v>
      </c>
      <c r="AU17" s="144"/>
      <c r="AV17" s="145"/>
      <c r="AW17" s="143"/>
      <c r="AX17" s="143"/>
    </row>
    <row r="18" spans="2:50" ht="19.5" customHeight="1">
      <c r="B18" s="354"/>
      <c r="C18" s="355"/>
      <c r="D18" s="355"/>
      <c r="E18" s="356"/>
      <c r="F18" s="354"/>
      <c r="G18" s="355"/>
      <c r="H18" s="355"/>
      <c r="I18" s="355"/>
      <c r="J18" s="356"/>
      <c r="K18" s="354"/>
      <c r="L18" s="355"/>
      <c r="M18" s="355"/>
      <c r="N18" s="355"/>
      <c r="O18" s="356"/>
      <c r="P18" s="354"/>
      <c r="Q18" s="355"/>
      <c r="R18" s="355"/>
      <c r="S18" s="355"/>
      <c r="T18" s="355"/>
      <c r="U18" s="355"/>
      <c r="V18" s="355"/>
      <c r="W18" s="355"/>
      <c r="X18" s="355"/>
      <c r="Y18" s="355"/>
      <c r="Z18" s="355"/>
      <c r="AA18" s="355"/>
      <c r="AB18" s="355"/>
      <c r="AC18" s="355"/>
      <c r="AD18" s="355"/>
      <c r="AE18" s="355"/>
      <c r="AF18" s="355"/>
      <c r="AG18" s="355"/>
      <c r="AH18" s="355"/>
      <c r="AI18" s="355"/>
      <c r="AJ18" s="355"/>
      <c r="AK18" s="355"/>
      <c r="AL18" s="355"/>
      <c r="AM18" s="356"/>
      <c r="AN18" s="138"/>
      <c r="AO18" s="138"/>
      <c r="AP18" s="139"/>
      <c r="AQ18" s="139"/>
      <c r="AR18" s="136">
        <f t="shared" si="0"/>
        <v>0</v>
      </c>
      <c r="AS18" s="136"/>
      <c r="AT18" s="136">
        <f t="shared" si="1"/>
        <v>0</v>
      </c>
      <c r="AU18" s="144"/>
      <c r="AV18" s="145"/>
      <c r="AW18" s="143"/>
      <c r="AX18" s="143"/>
    </row>
    <row r="19" spans="2:50" ht="19.5" customHeight="1">
      <c r="B19" s="354"/>
      <c r="C19" s="355"/>
      <c r="D19" s="355"/>
      <c r="E19" s="356"/>
      <c r="F19" s="354"/>
      <c r="G19" s="355"/>
      <c r="H19" s="355"/>
      <c r="I19" s="355"/>
      <c r="J19" s="356"/>
      <c r="K19" s="354"/>
      <c r="L19" s="355"/>
      <c r="M19" s="355"/>
      <c r="N19" s="355"/>
      <c r="O19" s="356"/>
      <c r="P19" s="354"/>
      <c r="Q19" s="355"/>
      <c r="R19" s="355"/>
      <c r="S19" s="355"/>
      <c r="T19" s="355"/>
      <c r="U19" s="355"/>
      <c r="V19" s="355"/>
      <c r="W19" s="355"/>
      <c r="X19" s="355"/>
      <c r="Y19" s="355"/>
      <c r="Z19" s="355"/>
      <c r="AA19" s="355"/>
      <c r="AB19" s="355"/>
      <c r="AC19" s="355"/>
      <c r="AD19" s="355"/>
      <c r="AE19" s="355"/>
      <c r="AF19" s="355"/>
      <c r="AG19" s="355"/>
      <c r="AH19" s="355"/>
      <c r="AI19" s="355"/>
      <c r="AJ19" s="355"/>
      <c r="AK19" s="355"/>
      <c r="AL19" s="355"/>
      <c r="AM19" s="356"/>
      <c r="AN19" s="138"/>
      <c r="AO19" s="138"/>
      <c r="AP19" s="139"/>
      <c r="AQ19" s="139"/>
      <c r="AR19" s="136">
        <f t="shared" si="0"/>
        <v>0</v>
      </c>
      <c r="AS19" s="136"/>
      <c r="AT19" s="136">
        <f t="shared" si="1"/>
        <v>0</v>
      </c>
      <c r="AU19" s="144"/>
      <c r="AV19" s="145"/>
      <c r="AW19" s="143"/>
      <c r="AX19" s="143"/>
    </row>
    <row r="20" spans="2:50" ht="19.5" customHeight="1">
      <c r="B20" s="354"/>
      <c r="C20" s="355"/>
      <c r="D20" s="355"/>
      <c r="E20" s="356"/>
      <c r="F20" s="354"/>
      <c r="G20" s="355"/>
      <c r="H20" s="355"/>
      <c r="I20" s="355"/>
      <c r="J20" s="356"/>
      <c r="K20" s="354"/>
      <c r="L20" s="355"/>
      <c r="M20" s="355"/>
      <c r="N20" s="355"/>
      <c r="O20" s="356"/>
      <c r="P20" s="354"/>
      <c r="Q20" s="355"/>
      <c r="R20" s="355"/>
      <c r="S20" s="355"/>
      <c r="T20" s="355"/>
      <c r="U20" s="355"/>
      <c r="V20" s="355"/>
      <c r="W20" s="355"/>
      <c r="X20" s="355"/>
      <c r="Y20" s="355"/>
      <c r="Z20" s="355"/>
      <c r="AA20" s="355"/>
      <c r="AB20" s="355"/>
      <c r="AC20" s="355"/>
      <c r="AD20" s="355"/>
      <c r="AE20" s="355"/>
      <c r="AF20" s="355"/>
      <c r="AG20" s="355"/>
      <c r="AH20" s="355"/>
      <c r="AI20" s="355"/>
      <c r="AJ20" s="355"/>
      <c r="AK20" s="355"/>
      <c r="AL20" s="355"/>
      <c r="AM20" s="356"/>
      <c r="AN20" s="138"/>
      <c r="AO20" s="138"/>
      <c r="AP20" s="139"/>
      <c r="AQ20" s="139"/>
      <c r="AR20" s="136">
        <f t="shared" si="0"/>
        <v>0</v>
      </c>
      <c r="AS20" s="136"/>
      <c r="AT20" s="136">
        <f t="shared" si="1"/>
        <v>0</v>
      </c>
      <c r="AU20" s="144"/>
      <c r="AV20" s="145"/>
      <c r="AW20" s="143"/>
      <c r="AX20" s="143"/>
    </row>
    <row r="21" spans="2:50" ht="19.5" customHeight="1">
      <c r="B21" s="354"/>
      <c r="C21" s="355"/>
      <c r="D21" s="355"/>
      <c r="E21" s="356"/>
      <c r="F21" s="354"/>
      <c r="G21" s="355"/>
      <c r="H21" s="355"/>
      <c r="I21" s="355"/>
      <c r="J21" s="356"/>
      <c r="K21" s="354"/>
      <c r="L21" s="355"/>
      <c r="M21" s="355"/>
      <c r="N21" s="355"/>
      <c r="O21" s="356"/>
      <c r="P21" s="354"/>
      <c r="Q21" s="355"/>
      <c r="R21" s="355"/>
      <c r="S21" s="355"/>
      <c r="T21" s="355"/>
      <c r="U21" s="355"/>
      <c r="V21" s="355"/>
      <c r="W21" s="355"/>
      <c r="X21" s="355"/>
      <c r="Y21" s="355"/>
      <c r="Z21" s="355"/>
      <c r="AA21" s="355"/>
      <c r="AB21" s="355"/>
      <c r="AC21" s="355"/>
      <c r="AD21" s="355"/>
      <c r="AE21" s="355"/>
      <c r="AF21" s="355"/>
      <c r="AG21" s="355"/>
      <c r="AH21" s="355"/>
      <c r="AI21" s="355"/>
      <c r="AJ21" s="355"/>
      <c r="AK21" s="355"/>
      <c r="AL21" s="355"/>
      <c r="AM21" s="356"/>
      <c r="AN21" s="138"/>
      <c r="AO21" s="138"/>
      <c r="AP21" s="139"/>
      <c r="AQ21" s="139"/>
      <c r="AR21" s="136">
        <f t="shared" si="0"/>
        <v>0</v>
      </c>
      <c r="AS21" s="136"/>
      <c r="AT21" s="136">
        <f t="shared" si="1"/>
        <v>0</v>
      </c>
      <c r="AU21" s="144"/>
      <c r="AV21" s="145"/>
      <c r="AW21" s="143"/>
      <c r="AX21" s="143"/>
    </row>
    <row r="22" spans="2:50" ht="19.5" customHeight="1">
      <c r="B22" s="354"/>
      <c r="C22" s="355"/>
      <c r="D22" s="355"/>
      <c r="E22" s="356"/>
      <c r="F22" s="354"/>
      <c r="G22" s="355"/>
      <c r="H22" s="355"/>
      <c r="I22" s="355"/>
      <c r="J22" s="356"/>
      <c r="K22" s="354"/>
      <c r="L22" s="355"/>
      <c r="M22" s="355"/>
      <c r="N22" s="355"/>
      <c r="O22" s="356"/>
      <c r="P22" s="354"/>
      <c r="Q22" s="355"/>
      <c r="R22" s="355"/>
      <c r="S22" s="355"/>
      <c r="T22" s="355"/>
      <c r="U22" s="355"/>
      <c r="V22" s="355"/>
      <c r="W22" s="355"/>
      <c r="X22" s="355"/>
      <c r="Y22" s="355"/>
      <c r="Z22" s="355"/>
      <c r="AA22" s="355"/>
      <c r="AB22" s="355"/>
      <c r="AC22" s="355"/>
      <c r="AD22" s="355"/>
      <c r="AE22" s="355"/>
      <c r="AF22" s="355"/>
      <c r="AG22" s="355"/>
      <c r="AH22" s="355"/>
      <c r="AI22" s="355"/>
      <c r="AJ22" s="355"/>
      <c r="AK22" s="355"/>
      <c r="AL22" s="355"/>
      <c r="AM22" s="356"/>
      <c r="AN22" s="138"/>
      <c r="AO22" s="138"/>
      <c r="AP22" s="139"/>
      <c r="AQ22" s="139"/>
      <c r="AR22" s="136">
        <f t="shared" si="0"/>
        <v>0</v>
      </c>
      <c r="AS22" s="136"/>
      <c r="AT22" s="136">
        <f t="shared" si="1"/>
        <v>0</v>
      </c>
      <c r="AU22" s="144"/>
      <c r="AV22" s="145"/>
      <c r="AW22" s="143"/>
      <c r="AX22" s="143"/>
    </row>
    <row r="23" spans="2:50" ht="19.5" customHeight="1">
      <c r="B23" s="354"/>
      <c r="C23" s="355"/>
      <c r="D23" s="355"/>
      <c r="E23" s="356"/>
      <c r="F23" s="354"/>
      <c r="G23" s="355"/>
      <c r="H23" s="355"/>
      <c r="I23" s="355"/>
      <c r="J23" s="356"/>
      <c r="K23" s="354"/>
      <c r="L23" s="355"/>
      <c r="M23" s="355"/>
      <c r="N23" s="355"/>
      <c r="O23" s="356"/>
      <c r="P23" s="354"/>
      <c r="Q23" s="355"/>
      <c r="R23" s="355"/>
      <c r="S23" s="355"/>
      <c r="T23" s="355"/>
      <c r="U23" s="355"/>
      <c r="V23" s="355"/>
      <c r="W23" s="355"/>
      <c r="X23" s="355"/>
      <c r="Y23" s="355"/>
      <c r="Z23" s="355"/>
      <c r="AA23" s="355"/>
      <c r="AB23" s="355"/>
      <c r="AC23" s="355"/>
      <c r="AD23" s="355"/>
      <c r="AE23" s="355"/>
      <c r="AF23" s="355"/>
      <c r="AG23" s="355"/>
      <c r="AH23" s="355"/>
      <c r="AI23" s="355"/>
      <c r="AJ23" s="355"/>
      <c r="AK23" s="355"/>
      <c r="AL23" s="355"/>
      <c r="AM23" s="356"/>
      <c r="AN23" s="138"/>
      <c r="AO23" s="138"/>
      <c r="AP23" s="139"/>
      <c r="AQ23" s="139"/>
      <c r="AR23" s="136">
        <f t="shared" si="0"/>
        <v>0</v>
      </c>
      <c r="AS23" s="136"/>
      <c r="AT23" s="136">
        <f t="shared" si="1"/>
        <v>0</v>
      </c>
      <c r="AU23" s="144"/>
      <c r="AV23" s="145"/>
      <c r="AW23" s="143"/>
      <c r="AX23" s="143"/>
    </row>
    <row r="24" spans="2:50" ht="19.5" customHeight="1">
      <c r="B24" s="354"/>
      <c r="C24" s="355"/>
      <c r="D24" s="355"/>
      <c r="E24" s="356"/>
      <c r="F24" s="354"/>
      <c r="G24" s="355"/>
      <c r="H24" s="355"/>
      <c r="I24" s="355"/>
      <c r="J24" s="356"/>
      <c r="K24" s="354"/>
      <c r="L24" s="355"/>
      <c r="M24" s="355"/>
      <c r="N24" s="355"/>
      <c r="O24" s="356"/>
      <c r="P24" s="354"/>
      <c r="Q24" s="355"/>
      <c r="R24" s="355"/>
      <c r="S24" s="355"/>
      <c r="T24" s="355"/>
      <c r="U24" s="355"/>
      <c r="V24" s="355"/>
      <c r="W24" s="355"/>
      <c r="X24" s="355"/>
      <c r="Y24" s="355"/>
      <c r="Z24" s="355"/>
      <c r="AA24" s="355"/>
      <c r="AB24" s="355"/>
      <c r="AC24" s="355"/>
      <c r="AD24" s="355"/>
      <c r="AE24" s="355"/>
      <c r="AF24" s="355"/>
      <c r="AG24" s="355"/>
      <c r="AH24" s="355"/>
      <c r="AI24" s="355"/>
      <c r="AJ24" s="355"/>
      <c r="AK24" s="355"/>
      <c r="AL24" s="355"/>
      <c r="AM24" s="356"/>
      <c r="AN24" s="138"/>
      <c r="AO24" s="138"/>
      <c r="AP24" s="139"/>
      <c r="AQ24" s="139"/>
      <c r="AR24" s="136">
        <f t="shared" si="0"/>
        <v>0</v>
      </c>
      <c r="AS24" s="136"/>
      <c r="AT24" s="136">
        <f t="shared" si="1"/>
        <v>0</v>
      </c>
      <c r="AU24" s="144"/>
      <c r="AV24" s="145"/>
      <c r="AW24" s="143"/>
      <c r="AX24" s="143"/>
    </row>
    <row r="25" spans="2:50" ht="19.5" customHeight="1">
      <c r="B25" s="354"/>
      <c r="C25" s="355"/>
      <c r="D25" s="355"/>
      <c r="E25" s="356"/>
      <c r="F25" s="354"/>
      <c r="G25" s="355"/>
      <c r="H25" s="355"/>
      <c r="I25" s="355"/>
      <c r="J25" s="356"/>
      <c r="K25" s="354"/>
      <c r="L25" s="355"/>
      <c r="M25" s="355"/>
      <c r="N25" s="355"/>
      <c r="O25" s="356"/>
      <c r="P25" s="354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355"/>
      <c r="AB25" s="355"/>
      <c r="AC25" s="355"/>
      <c r="AD25" s="355"/>
      <c r="AE25" s="355"/>
      <c r="AF25" s="355"/>
      <c r="AG25" s="355"/>
      <c r="AH25" s="355"/>
      <c r="AI25" s="355"/>
      <c r="AJ25" s="355"/>
      <c r="AK25" s="355"/>
      <c r="AL25" s="355"/>
      <c r="AM25" s="356"/>
      <c r="AN25" s="138"/>
      <c r="AO25" s="138"/>
      <c r="AP25" s="139"/>
      <c r="AQ25" s="139"/>
      <c r="AR25" s="136">
        <f t="shared" si="0"/>
        <v>0</v>
      </c>
      <c r="AS25" s="136"/>
      <c r="AT25" s="136">
        <f t="shared" si="1"/>
        <v>0</v>
      </c>
      <c r="AU25" s="144"/>
      <c r="AV25" s="145"/>
      <c r="AW25" s="143"/>
      <c r="AX25" s="143"/>
    </row>
    <row r="26" spans="2:50" ht="19.5" customHeight="1">
      <c r="B26" s="345" t="s">
        <v>18</v>
      </c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  <c r="Q26" s="345"/>
      <c r="R26" s="345"/>
      <c r="S26" s="345"/>
      <c r="T26" s="345"/>
      <c r="U26" s="345"/>
      <c r="V26" s="345"/>
      <c r="W26" s="345"/>
      <c r="X26" s="345"/>
      <c r="Y26" s="345"/>
      <c r="Z26" s="345"/>
      <c r="AA26" s="345"/>
      <c r="AB26" s="345"/>
      <c r="AC26" s="345"/>
      <c r="AD26" s="345"/>
      <c r="AE26" s="345"/>
      <c r="AF26" s="345"/>
      <c r="AG26" s="345"/>
      <c r="AH26" s="345"/>
      <c r="AI26" s="345"/>
      <c r="AJ26" s="345"/>
      <c r="AK26" s="345"/>
      <c r="AL26" s="345"/>
      <c r="AM26" s="345"/>
      <c r="AN26" s="140">
        <f>SUM(AN14:AN25)</f>
        <v>0</v>
      </c>
      <c r="AO26" s="140">
        <f>SUM(AO14:AO25)</f>
        <v>0</v>
      </c>
      <c r="AP26" s="141" t="s">
        <v>130</v>
      </c>
      <c r="AQ26" s="141" t="s">
        <v>130</v>
      </c>
      <c r="AR26" s="140">
        <f>SUM(AR14:AR25)</f>
        <v>0</v>
      </c>
      <c r="AS26" s="140">
        <f>SUM(AS14:AS25)</f>
        <v>0</v>
      </c>
      <c r="AT26" s="140">
        <f>SUM(AT14:AT25)</f>
        <v>0</v>
      </c>
      <c r="AU26" s="144"/>
      <c r="AV26" s="142"/>
      <c r="AW26" s="143"/>
      <c r="AX26" s="143"/>
    </row>
  </sheetData>
  <mergeCells count="62">
    <mergeCell ref="B14:E14"/>
    <mergeCell ref="F14:J14"/>
    <mergeCell ref="K14:O14"/>
    <mergeCell ref="P14:AM14"/>
    <mergeCell ref="B15:E15"/>
    <mergeCell ref="F15:J15"/>
    <mergeCell ref="K15:O15"/>
    <mergeCell ref="P15:AM15"/>
    <mergeCell ref="B16:E16"/>
    <mergeCell ref="F16:J16"/>
    <mergeCell ref="K16:O16"/>
    <mergeCell ref="P16:AM16"/>
    <mergeCell ref="B17:E17"/>
    <mergeCell ref="F17:J17"/>
    <mergeCell ref="K17:O17"/>
    <mergeCell ref="P17:AM17"/>
    <mergeCell ref="B18:E18"/>
    <mergeCell ref="F18:J18"/>
    <mergeCell ref="K18:O18"/>
    <mergeCell ref="P18:AM18"/>
    <mergeCell ref="B19:E19"/>
    <mergeCell ref="F19:J19"/>
    <mergeCell ref="K19:O19"/>
    <mergeCell ref="P19:AM19"/>
    <mergeCell ref="B20:E20"/>
    <mergeCell ref="F20:J20"/>
    <mergeCell ref="K20:O20"/>
    <mergeCell ref="P20:AM20"/>
    <mergeCell ref="B21:E21"/>
    <mergeCell ref="F21:J21"/>
    <mergeCell ref="K21:O21"/>
    <mergeCell ref="P21:AM21"/>
    <mergeCell ref="B22:E22"/>
    <mergeCell ref="F22:J22"/>
    <mergeCell ref="K22:O22"/>
    <mergeCell ref="P22:AM22"/>
    <mergeCell ref="B23:E23"/>
    <mergeCell ref="F23:J23"/>
    <mergeCell ref="K23:O23"/>
    <mergeCell ref="P23:AM23"/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  <mergeCell ref="AU12:AV12"/>
    <mergeCell ref="AW12:AW13"/>
    <mergeCell ref="AX12:AX13"/>
    <mergeCell ref="A8:AX8"/>
    <mergeCell ref="A4:AX4"/>
    <mergeCell ref="R6:AX6"/>
    <mergeCell ref="B12:AM12"/>
    <mergeCell ref="AN12:AT12"/>
    <mergeCell ref="B13:E13"/>
    <mergeCell ref="F13:J13"/>
    <mergeCell ref="K13:O13"/>
    <mergeCell ref="P13:AM13"/>
    <mergeCell ref="A6:Q6"/>
  </mergeCells>
  <hyperlinks>
    <hyperlink ref="AZ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"/>
  <sheetViews>
    <sheetView showGridLines="0" workbookViewId="0">
      <selection activeCell="S2" sqref="S2"/>
    </sheetView>
  </sheetViews>
  <sheetFormatPr defaultRowHeight="12.75"/>
  <cols>
    <col min="1" max="1" width="4" style="119" customWidth="1"/>
    <col min="2" max="7" width="3.140625" style="119" customWidth="1"/>
    <col min="8" max="16" width="15.42578125" style="119" customWidth="1"/>
    <col min="17" max="17" width="8.42578125" style="119" customWidth="1"/>
    <col min="18" max="16384" width="9.140625" style="119"/>
  </cols>
  <sheetData>
    <row r="1" spans="1:19" s="15" customFormat="1" ht="18" customHeight="1">
      <c r="N1" s="24"/>
    </row>
    <row r="2" spans="1:19" s="15" customFormat="1" ht="18" customHeight="1">
      <c r="S2" s="59" t="s">
        <v>37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9" s="15" customFormat="1" ht="18" customHeight="1">
      <c r="A4" s="246" t="s">
        <v>35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</row>
    <row r="5" spans="1:1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9" s="15" customFormat="1" ht="24" customHeight="1">
      <c r="A6" s="69" t="s">
        <v>41</v>
      </c>
      <c r="B6" s="69"/>
      <c r="C6" s="69"/>
      <c r="D6" s="69"/>
      <c r="E6" s="69"/>
      <c r="F6" s="69"/>
      <c r="G6" s="69"/>
      <c r="H6" s="230">
        <f>Ponto_1_Sintese!$C$14</f>
        <v>0</v>
      </c>
      <c r="I6" s="231"/>
      <c r="J6" s="231"/>
      <c r="K6" s="231"/>
      <c r="L6" s="231"/>
      <c r="M6" s="231"/>
      <c r="N6" s="231"/>
      <c r="O6" s="231"/>
      <c r="P6" s="231"/>
      <c r="Q6" s="232"/>
    </row>
    <row r="7" spans="1:1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9" s="15" customFormat="1" ht="15" customHeight="1">
      <c r="A8" s="68" t="s">
        <v>202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9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9" s="108" customFormat="1" ht="19.5" customHeight="1">
      <c r="A10" s="23" t="s">
        <v>199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2" spans="1:19" ht="12.75" customHeight="1">
      <c r="B12" s="350" t="s">
        <v>139</v>
      </c>
      <c r="C12" s="350"/>
      <c r="D12" s="350"/>
      <c r="E12" s="350"/>
      <c r="F12" s="350"/>
      <c r="G12" s="350"/>
      <c r="H12" s="350" t="s">
        <v>140</v>
      </c>
      <c r="I12" s="350"/>
      <c r="J12" s="350"/>
      <c r="K12" s="350"/>
      <c r="L12" s="350"/>
      <c r="M12" s="350"/>
      <c r="N12" s="350" t="s">
        <v>45</v>
      </c>
      <c r="O12" s="350" t="s">
        <v>76</v>
      </c>
      <c r="P12" s="350" t="s">
        <v>141</v>
      </c>
      <c r="Q12" s="350" t="s">
        <v>142</v>
      </c>
    </row>
    <row r="13" spans="1:19" ht="22.5" customHeight="1">
      <c r="B13" s="350"/>
      <c r="C13" s="350"/>
      <c r="D13" s="350"/>
      <c r="E13" s="350"/>
      <c r="F13" s="350"/>
      <c r="G13" s="350"/>
      <c r="H13" s="132" t="s">
        <v>143</v>
      </c>
      <c r="I13" s="132" t="s">
        <v>144</v>
      </c>
      <c r="J13" s="132" t="s">
        <v>146</v>
      </c>
      <c r="K13" s="132" t="s">
        <v>147</v>
      </c>
      <c r="L13" s="132" t="s">
        <v>148</v>
      </c>
      <c r="M13" s="132" t="s">
        <v>145</v>
      </c>
      <c r="N13" s="350"/>
      <c r="O13" s="350"/>
      <c r="P13" s="350"/>
      <c r="Q13" s="350"/>
    </row>
    <row r="14" spans="1:19" ht="16.5" customHeight="1">
      <c r="B14" s="345">
        <v>2015</v>
      </c>
      <c r="C14" s="345"/>
      <c r="D14" s="345"/>
      <c r="E14" s="345"/>
      <c r="F14" s="345"/>
      <c r="G14" s="345"/>
      <c r="H14" s="123">
        <f t="shared" ref="H14:H19" si="0">+I14+J14+K14+L14+M14</f>
        <v>0</v>
      </c>
      <c r="I14" s="123"/>
      <c r="J14" s="123"/>
      <c r="K14" s="123"/>
      <c r="L14" s="123"/>
      <c r="M14" s="123"/>
      <c r="N14" s="123"/>
      <c r="O14" s="123"/>
      <c r="P14" s="123">
        <f t="shared" ref="P14:P19" si="1">+H14+N14+O14</f>
        <v>0</v>
      </c>
      <c r="Q14" s="146" t="e">
        <f t="shared" ref="Q14:Q20" si="2">I14/H14</f>
        <v>#DIV/0!</v>
      </c>
    </row>
    <row r="15" spans="1:19" ht="16.5" customHeight="1">
      <c r="B15" s="345">
        <v>2016</v>
      </c>
      <c r="C15" s="345"/>
      <c r="D15" s="345"/>
      <c r="E15" s="345"/>
      <c r="F15" s="345"/>
      <c r="G15" s="345"/>
      <c r="H15" s="123">
        <f t="shared" si="0"/>
        <v>0</v>
      </c>
      <c r="I15" s="123"/>
      <c r="J15" s="123"/>
      <c r="K15" s="123"/>
      <c r="L15" s="123"/>
      <c r="M15" s="123"/>
      <c r="N15" s="123"/>
      <c r="O15" s="123"/>
      <c r="P15" s="123">
        <f t="shared" si="1"/>
        <v>0</v>
      </c>
      <c r="Q15" s="146" t="e">
        <f t="shared" si="2"/>
        <v>#DIV/0!</v>
      </c>
    </row>
    <row r="16" spans="1:19" ht="16.5" customHeight="1">
      <c r="B16" s="345">
        <v>2017</v>
      </c>
      <c r="C16" s="345"/>
      <c r="D16" s="345"/>
      <c r="E16" s="345"/>
      <c r="F16" s="345"/>
      <c r="G16" s="345"/>
      <c r="H16" s="123">
        <f t="shared" si="0"/>
        <v>0</v>
      </c>
      <c r="I16" s="123"/>
      <c r="J16" s="123"/>
      <c r="K16" s="123"/>
      <c r="L16" s="123"/>
      <c r="M16" s="123"/>
      <c r="N16" s="123"/>
      <c r="O16" s="123"/>
      <c r="P16" s="123">
        <f t="shared" si="1"/>
        <v>0</v>
      </c>
      <c r="Q16" s="146" t="e">
        <f t="shared" si="2"/>
        <v>#DIV/0!</v>
      </c>
    </row>
    <row r="17" spans="2:17" ht="16.5" customHeight="1">
      <c r="B17" s="345">
        <v>2018</v>
      </c>
      <c r="C17" s="345"/>
      <c r="D17" s="345"/>
      <c r="E17" s="345"/>
      <c r="F17" s="345"/>
      <c r="G17" s="345"/>
      <c r="H17" s="123">
        <f t="shared" si="0"/>
        <v>0</v>
      </c>
      <c r="I17" s="123"/>
      <c r="J17" s="123"/>
      <c r="K17" s="123"/>
      <c r="L17" s="123"/>
      <c r="M17" s="123"/>
      <c r="N17" s="123"/>
      <c r="O17" s="123"/>
      <c r="P17" s="123">
        <f t="shared" si="1"/>
        <v>0</v>
      </c>
      <c r="Q17" s="146" t="e">
        <f t="shared" si="2"/>
        <v>#DIV/0!</v>
      </c>
    </row>
    <row r="18" spans="2:17" ht="16.5" customHeight="1">
      <c r="B18" s="345">
        <v>2019</v>
      </c>
      <c r="C18" s="345"/>
      <c r="D18" s="345"/>
      <c r="E18" s="345"/>
      <c r="F18" s="345"/>
      <c r="G18" s="345"/>
      <c r="H18" s="123">
        <f t="shared" si="0"/>
        <v>0</v>
      </c>
      <c r="I18" s="123"/>
      <c r="J18" s="123"/>
      <c r="K18" s="123"/>
      <c r="L18" s="123"/>
      <c r="M18" s="123"/>
      <c r="N18" s="123"/>
      <c r="O18" s="123"/>
      <c r="P18" s="123">
        <f t="shared" si="1"/>
        <v>0</v>
      </c>
      <c r="Q18" s="146" t="e">
        <f t="shared" si="2"/>
        <v>#DIV/0!</v>
      </c>
    </row>
    <row r="19" spans="2:17" ht="16.5" customHeight="1">
      <c r="B19" s="345">
        <v>2020</v>
      </c>
      <c r="C19" s="345"/>
      <c r="D19" s="345"/>
      <c r="E19" s="345"/>
      <c r="F19" s="345"/>
      <c r="G19" s="345"/>
      <c r="H19" s="123">
        <f t="shared" si="0"/>
        <v>0</v>
      </c>
      <c r="I19" s="123"/>
      <c r="J19" s="123"/>
      <c r="K19" s="123"/>
      <c r="L19" s="123"/>
      <c r="M19" s="123"/>
      <c r="N19" s="123"/>
      <c r="O19" s="123"/>
      <c r="P19" s="123">
        <f t="shared" si="1"/>
        <v>0</v>
      </c>
      <c r="Q19" s="146" t="e">
        <f t="shared" si="2"/>
        <v>#DIV/0!</v>
      </c>
    </row>
    <row r="20" spans="2:17" ht="16.5" customHeight="1">
      <c r="B20" s="345" t="s">
        <v>18</v>
      </c>
      <c r="C20" s="345"/>
      <c r="D20" s="345"/>
      <c r="E20" s="345"/>
      <c r="F20" s="345"/>
      <c r="G20" s="345"/>
      <c r="H20" s="124">
        <f t="shared" ref="H20:M20" si="3">SUM(H14:H19)</f>
        <v>0</v>
      </c>
      <c r="I20" s="124">
        <f t="shared" si="3"/>
        <v>0</v>
      </c>
      <c r="J20" s="124">
        <f t="shared" si="3"/>
        <v>0</v>
      </c>
      <c r="K20" s="124">
        <f t="shared" si="3"/>
        <v>0</v>
      </c>
      <c r="L20" s="124">
        <f t="shared" si="3"/>
        <v>0</v>
      </c>
      <c r="M20" s="124">
        <f t="shared" si="3"/>
        <v>0</v>
      </c>
      <c r="N20" s="124">
        <f t="shared" ref="N20:P20" si="4">SUM(N14:N19)</f>
        <v>0</v>
      </c>
      <c r="O20" s="124"/>
      <c r="P20" s="124">
        <f t="shared" si="4"/>
        <v>0</v>
      </c>
      <c r="Q20" s="147" t="e">
        <f t="shared" si="2"/>
        <v>#DIV/0!</v>
      </c>
    </row>
    <row r="21" spans="2:17">
      <c r="B21" s="148"/>
      <c r="C21" s="148"/>
      <c r="D21" s="148"/>
      <c r="E21" s="148"/>
      <c r="F21" s="148"/>
      <c r="G21" s="148"/>
      <c r="H21" s="149"/>
      <c r="I21" s="150"/>
      <c r="J21" s="150"/>
      <c r="N21" s="148"/>
      <c r="O21" s="148"/>
      <c r="P21" s="148"/>
    </row>
  </sheetData>
  <mergeCells count="15">
    <mergeCell ref="H6:Q6"/>
    <mergeCell ref="A4:Q4"/>
    <mergeCell ref="B20:G20"/>
    <mergeCell ref="B14:G14"/>
    <mergeCell ref="B15:G15"/>
    <mergeCell ref="B16:G16"/>
    <mergeCell ref="B17:G17"/>
    <mergeCell ref="B18:G18"/>
    <mergeCell ref="B19:G19"/>
    <mergeCell ref="B12:G13"/>
    <mergeCell ref="H12:M12"/>
    <mergeCell ref="N12:N13"/>
    <mergeCell ref="O12:O13"/>
    <mergeCell ref="P12:P13"/>
    <mergeCell ref="Q12:Q13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57"/>
  <sheetViews>
    <sheetView showGridLines="0" topLeftCell="A55" workbookViewId="0">
      <selection activeCell="AE91" sqref="AE91"/>
    </sheetView>
  </sheetViews>
  <sheetFormatPr defaultColWidth="10.7109375" defaultRowHeight="12.75"/>
  <cols>
    <col min="1" max="1" width="1.28515625" style="72" customWidth="1"/>
    <col min="2" max="2" width="1.5703125" style="70" customWidth="1"/>
    <col min="3" max="3" width="7.7109375" style="70" customWidth="1"/>
    <col min="4" max="4" width="13.28515625" style="70" customWidth="1"/>
    <col min="5" max="23" width="3.5703125" style="70" customWidth="1"/>
    <col min="24" max="25" width="2.7109375" style="70" customWidth="1"/>
    <col min="26" max="26" width="1.140625" style="70" customWidth="1"/>
    <col min="27" max="27" width="4.140625" style="70" customWidth="1"/>
    <col min="28" max="28" width="2.140625" style="70" customWidth="1"/>
    <col min="29" max="29" width="1.28515625" style="70" customWidth="1"/>
    <col min="30" max="16384" width="10.7109375" style="70"/>
  </cols>
  <sheetData>
    <row r="1" spans="1:31" s="15" customFormat="1" ht="18" customHeight="1">
      <c r="AC1" s="24"/>
    </row>
    <row r="2" spans="1:31" s="15" customFormat="1" ht="18" customHeight="1">
      <c r="AE2" s="59" t="s">
        <v>37</v>
      </c>
    </row>
    <row r="3" spans="1:3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31" s="15" customFormat="1" ht="18" customHeight="1">
      <c r="A4" s="246" t="s">
        <v>35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"/>
    </row>
    <row r="5" spans="1:31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31" s="15" customFormat="1" ht="24" customHeight="1">
      <c r="A6" s="34"/>
      <c r="B6" s="74" t="s">
        <v>41</v>
      </c>
      <c r="C6" s="74"/>
      <c r="D6" s="74"/>
      <c r="E6" s="230">
        <f>Ponto_1_Sintese!$C$14</f>
        <v>0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2"/>
      <c r="AC6" s="24"/>
    </row>
    <row r="7" spans="1:31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31" s="15" customFormat="1" ht="15">
      <c r="A8" s="247" t="s">
        <v>224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"/>
    </row>
    <row r="9" spans="1:31" s="71" customFormat="1" ht="42" customHeight="1">
      <c r="A9" s="370" t="s">
        <v>34</v>
      </c>
      <c r="B9" s="370"/>
      <c r="C9" s="370"/>
      <c r="D9" s="370"/>
      <c r="E9" s="370"/>
      <c r="F9" s="370"/>
      <c r="G9" s="370"/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0"/>
      <c r="U9" s="370"/>
      <c r="V9" s="370"/>
      <c r="W9" s="370"/>
      <c r="X9" s="370"/>
      <c r="Y9" s="370"/>
      <c r="Z9" s="370"/>
      <c r="AA9" s="370"/>
      <c r="AB9" s="370"/>
      <c r="AC9" s="370"/>
    </row>
    <row r="10" spans="1:31" s="75" customFormat="1" ht="21" customHeight="1">
      <c r="C10" s="370" t="s">
        <v>225</v>
      </c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  <c r="U10" s="370"/>
      <c r="V10" s="370"/>
      <c r="W10" s="370"/>
      <c r="X10" s="370"/>
      <c r="Y10" s="370"/>
      <c r="Z10" s="370"/>
      <c r="AA10" s="370"/>
      <c r="AB10" s="370"/>
    </row>
    <row r="11" spans="1:31" ht="15" customHeight="1">
      <c r="A11" s="70"/>
      <c r="C11" s="371" t="s">
        <v>226</v>
      </c>
      <c r="D11" s="371"/>
      <c r="E11" s="371"/>
      <c r="F11" s="371"/>
      <c r="G11" s="371"/>
      <c r="H11" s="371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</row>
    <row r="12" spans="1:31" ht="9" customHeight="1">
      <c r="A12" s="70"/>
      <c r="C12" s="361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362"/>
      <c r="AB12" s="363"/>
    </row>
    <row r="13" spans="1:31">
      <c r="A13" s="70"/>
      <c r="C13" s="364"/>
      <c r="D13" s="365"/>
      <c r="E13" s="365"/>
      <c r="F13" s="365"/>
      <c r="G13" s="365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5"/>
      <c r="T13" s="365"/>
      <c r="U13" s="365"/>
      <c r="V13" s="365"/>
      <c r="W13" s="365"/>
      <c r="X13" s="365"/>
      <c r="Y13" s="365"/>
      <c r="Z13" s="365"/>
      <c r="AA13" s="365"/>
      <c r="AB13" s="366"/>
    </row>
    <row r="14" spans="1:31">
      <c r="A14" s="70"/>
      <c r="C14" s="364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365"/>
      <c r="X14" s="365"/>
      <c r="Y14" s="365"/>
      <c r="Z14" s="365"/>
      <c r="AA14" s="365"/>
      <c r="AB14" s="366"/>
    </row>
    <row r="15" spans="1:31">
      <c r="A15" s="70"/>
      <c r="C15" s="364"/>
      <c r="D15" s="365"/>
      <c r="E15" s="365"/>
      <c r="F15" s="365"/>
      <c r="G15" s="365"/>
      <c r="H15" s="365"/>
      <c r="I15" s="365"/>
      <c r="J15" s="365"/>
      <c r="K15" s="365"/>
      <c r="L15" s="365"/>
      <c r="M15" s="365"/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6"/>
    </row>
    <row r="16" spans="1:31">
      <c r="A16" s="70"/>
      <c r="C16" s="364"/>
      <c r="D16" s="365"/>
      <c r="E16" s="365"/>
      <c r="F16" s="365"/>
      <c r="G16" s="365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  <c r="AA16" s="365"/>
      <c r="AB16" s="366"/>
    </row>
    <row r="17" spans="1:29">
      <c r="A17" s="70"/>
      <c r="C17" s="364"/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  <c r="T17" s="365"/>
      <c r="U17" s="365"/>
      <c r="V17" s="365"/>
      <c r="W17" s="365"/>
      <c r="X17" s="365"/>
      <c r="Y17" s="365"/>
      <c r="Z17" s="365"/>
      <c r="AA17" s="365"/>
      <c r="AB17" s="366"/>
    </row>
    <row r="18" spans="1:29">
      <c r="A18" s="70"/>
      <c r="C18" s="364"/>
      <c r="D18" s="365"/>
      <c r="E18" s="365"/>
      <c r="F18" s="365"/>
      <c r="G18" s="365"/>
      <c r="H18" s="365"/>
      <c r="I18" s="365"/>
      <c r="J18" s="365"/>
      <c r="K18" s="365"/>
      <c r="L18" s="365"/>
      <c r="M18" s="365"/>
      <c r="N18" s="365"/>
      <c r="O18" s="365"/>
      <c r="P18" s="365"/>
      <c r="Q18" s="365"/>
      <c r="R18" s="365"/>
      <c r="S18" s="365"/>
      <c r="T18" s="365"/>
      <c r="U18" s="365"/>
      <c r="V18" s="365"/>
      <c r="W18" s="365"/>
      <c r="X18" s="365"/>
      <c r="Y18" s="365"/>
      <c r="Z18" s="365"/>
      <c r="AA18" s="365"/>
      <c r="AB18" s="366"/>
    </row>
    <row r="19" spans="1:29">
      <c r="A19" s="70"/>
      <c r="C19" s="364"/>
      <c r="D19" s="365"/>
      <c r="E19" s="365"/>
      <c r="F19" s="365"/>
      <c r="G19" s="365"/>
      <c r="H19" s="365"/>
      <c r="I19" s="365"/>
      <c r="J19" s="365"/>
      <c r="K19" s="365"/>
      <c r="L19" s="365"/>
      <c r="M19" s="365"/>
      <c r="N19" s="365"/>
      <c r="O19" s="365"/>
      <c r="P19" s="365"/>
      <c r="Q19" s="365"/>
      <c r="R19" s="365"/>
      <c r="S19" s="365"/>
      <c r="T19" s="365"/>
      <c r="U19" s="365"/>
      <c r="V19" s="365"/>
      <c r="W19" s="365"/>
      <c r="X19" s="365"/>
      <c r="Y19" s="365"/>
      <c r="Z19" s="365"/>
      <c r="AA19" s="365"/>
      <c r="AB19" s="366"/>
    </row>
    <row r="20" spans="1:29">
      <c r="A20" s="70"/>
      <c r="C20" s="364"/>
      <c r="D20" s="365"/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6"/>
    </row>
    <row r="21" spans="1:29">
      <c r="A21" s="70"/>
      <c r="C21" s="364"/>
      <c r="D21" s="365"/>
      <c r="E21" s="365"/>
      <c r="F21" s="365"/>
      <c r="G21" s="365"/>
      <c r="H21" s="365"/>
      <c r="I21" s="365"/>
      <c r="J21" s="365"/>
      <c r="K21" s="365"/>
      <c r="L21" s="365"/>
      <c r="M21" s="365"/>
      <c r="N21" s="365"/>
      <c r="O21" s="365"/>
      <c r="P21" s="365"/>
      <c r="Q21" s="365"/>
      <c r="R21" s="365"/>
      <c r="S21" s="365"/>
      <c r="T21" s="365"/>
      <c r="U21" s="365"/>
      <c r="V21" s="365"/>
      <c r="W21" s="365"/>
      <c r="X21" s="365"/>
      <c r="Y21" s="365"/>
      <c r="Z21" s="365"/>
      <c r="AA21" s="365"/>
      <c r="AB21" s="366"/>
    </row>
    <row r="22" spans="1:29">
      <c r="A22" s="70"/>
      <c r="C22" s="364"/>
      <c r="D22" s="365"/>
      <c r="E22" s="365"/>
      <c r="F22" s="365"/>
      <c r="G22" s="365"/>
      <c r="H22" s="365"/>
      <c r="I22" s="365"/>
      <c r="J22" s="365"/>
      <c r="K22" s="365"/>
      <c r="L22" s="365"/>
      <c r="M22" s="365"/>
      <c r="N22" s="365"/>
      <c r="O22" s="365"/>
      <c r="P22" s="365"/>
      <c r="Q22" s="365"/>
      <c r="R22" s="365"/>
      <c r="S22" s="365"/>
      <c r="T22" s="365"/>
      <c r="U22" s="365"/>
      <c r="V22" s="365"/>
      <c r="W22" s="365"/>
      <c r="X22" s="365"/>
      <c r="Y22" s="365"/>
      <c r="Z22" s="365"/>
      <c r="AA22" s="365"/>
      <c r="AB22" s="366"/>
    </row>
    <row r="23" spans="1:29">
      <c r="A23" s="70"/>
      <c r="C23" s="364"/>
      <c r="D23" s="365"/>
      <c r="E23" s="365"/>
      <c r="F23" s="365"/>
      <c r="G23" s="365"/>
      <c r="H23" s="365"/>
      <c r="I23" s="365"/>
      <c r="J23" s="365"/>
      <c r="K23" s="365"/>
      <c r="L23" s="365"/>
      <c r="M23" s="365"/>
      <c r="N23" s="365"/>
      <c r="O23" s="365"/>
      <c r="P23" s="365"/>
      <c r="Q23" s="365"/>
      <c r="R23" s="365"/>
      <c r="S23" s="365"/>
      <c r="T23" s="365"/>
      <c r="U23" s="365"/>
      <c r="V23" s="365"/>
      <c r="W23" s="365"/>
      <c r="X23" s="365"/>
      <c r="Y23" s="365"/>
      <c r="Z23" s="365"/>
      <c r="AA23" s="365"/>
      <c r="AB23" s="366"/>
    </row>
    <row r="24" spans="1:29">
      <c r="A24" s="70"/>
      <c r="C24" s="367"/>
      <c r="D24" s="368"/>
      <c r="E24" s="368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9"/>
    </row>
    <row r="25" spans="1:29" ht="12" customHeight="1">
      <c r="A25" s="70"/>
    </row>
    <row r="26" spans="1:29" ht="11.25" customHeight="1">
      <c r="A26" s="70"/>
      <c r="C26" s="360" t="s">
        <v>227</v>
      </c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X26" s="360"/>
      <c r="Y26" s="360"/>
      <c r="Z26" s="360"/>
      <c r="AA26" s="360"/>
      <c r="AB26" s="360"/>
      <c r="AC26" s="73"/>
    </row>
    <row r="27" spans="1:29">
      <c r="A27" s="70"/>
      <c r="C27" s="361"/>
      <c r="D27" s="362"/>
      <c r="E27" s="362"/>
      <c r="F27" s="362"/>
      <c r="G27" s="362"/>
      <c r="H27" s="362"/>
      <c r="I27" s="362"/>
      <c r="J27" s="362"/>
      <c r="K27" s="362"/>
      <c r="L27" s="362"/>
      <c r="M27" s="362"/>
      <c r="N27" s="362"/>
      <c r="O27" s="362"/>
      <c r="P27" s="362"/>
      <c r="Q27" s="362"/>
      <c r="R27" s="362"/>
      <c r="S27" s="362"/>
      <c r="T27" s="362"/>
      <c r="U27" s="362"/>
      <c r="V27" s="362"/>
      <c r="W27" s="362"/>
      <c r="X27" s="362"/>
      <c r="Y27" s="362"/>
      <c r="Z27" s="362"/>
      <c r="AA27" s="362"/>
      <c r="AB27" s="363"/>
    </row>
    <row r="28" spans="1:29">
      <c r="A28" s="70"/>
      <c r="C28" s="364"/>
      <c r="D28" s="365"/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  <c r="Q28" s="365"/>
      <c r="R28" s="365"/>
      <c r="S28" s="365"/>
      <c r="T28" s="365"/>
      <c r="U28" s="365"/>
      <c r="V28" s="365"/>
      <c r="W28" s="365"/>
      <c r="X28" s="365"/>
      <c r="Y28" s="365"/>
      <c r="Z28" s="365"/>
      <c r="AA28" s="365"/>
      <c r="AB28" s="366"/>
    </row>
    <row r="29" spans="1:29">
      <c r="A29" s="70"/>
      <c r="C29" s="364"/>
      <c r="D29" s="365"/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365"/>
      <c r="P29" s="365"/>
      <c r="Q29" s="365"/>
      <c r="R29" s="365"/>
      <c r="S29" s="365"/>
      <c r="T29" s="365"/>
      <c r="U29" s="365"/>
      <c r="V29" s="365"/>
      <c r="W29" s="365"/>
      <c r="X29" s="365"/>
      <c r="Y29" s="365"/>
      <c r="Z29" s="365"/>
      <c r="AA29" s="365"/>
      <c r="AB29" s="366"/>
    </row>
    <row r="30" spans="1:29">
      <c r="A30" s="70"/>
      <c r="C30" s="364"/>
      <c r="D30" s="365"/>
      <c r="E30" s="365"/>
      <c r="F30" s="365"/>
      <c r="G30" s="365"/>
      <c r="H30" s="365"/>
      <c r="I30" s="365"/>
      <c r="J30" s="365"/>
      <c r="K30" s="365"/>
      <c r="L30" s="365"/>
      <c r="M30" s="365"/>
      <c r="N30" s="365"/>
      <c r="O30" s="365"/>
      <c r="P30" s="365"/>
      <c r="Q30" s="365"/>
      <c r="R30" s="365"/>
      <c r="S30" s="365"/>
      <c r="T30" s="365"/>
      <c r="U30" s="365"/>
      <c r="V30" s="365"/>
      <c r="W30" s="365"/>
      <c r="X30" s="365"/>
      <c r="Y30" s="365"/>
      <c r="Z30" s="365"/>
      <c r="AA30" s="365"/>
      <c r="AB30" s="366"/>
    </row>
    <row r="31" spans="1:29">
      <c r="A31" s="70"/>
      <c r="C31" s="364"/>
      <c r="D31" s="365"/>
      <c r="E31" s="365"/>
      <c r="F31" s="365"/>
      <c r="G31" s="365"/>
      <c r="H31" s="365"/>
      <c r="I31" s="365"/>
      <c r="J31" s="365"/>
      <c r="K31" s="365"/>
      <c r="L31" s="365"/>
      <c r="M31" s="365"/>
      <c r="N31" s="365"/>
      <c r="O31" s="365"/>
      <c r="P31" s="365"/>
      <c r="Q31" s="365"/>
      <c r="R31" s="365"/>
      <c r="S31" s="365"/>
      <c r="T31" s="365"/>
      <c r="U31" s="365"/>
      <c r="V31" s="365"/>
      <c r="W31" s="365"/>
      <c r="X31" s="365"/>
      <c r="Y31" s="365"/>
      <c r="Z31" s="365"/>
      <c r="AA31" s="365"/>
      <c r="AB31" s="366"/>
    </row>
    <row r="32" spans="1:29">
      <c r="A32" s="70"/>
      <c r="C32" s="364"/>
      <c r="D32" s="365"/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  <c r="Q32" s="365"/>
      <c r="R32" s="365"/>
      <c r="S32" s="365"/>
      <c r="T32" s="365"/>
      <c r="U32" s="365"/>
      <c r="V32" s="365"/>
      <c r="W32" s="365"/>
      <c r="X32" s="365"/>
      <c r="Y32" s="365"/>
      <c r="Z32" s="365"/>
      <c r="AA32" s="365"/>
      <c r="AB32" s="366"/>
    </row>
    <row r="33" spans="1:29">
      <c r="A33" s="70"/>
      <c r="C33" s="364"/>
      <c r="D33" s="365"/>
      <c r="E33" s="365"/>
      <c r="F33" s="365"/>
      <c r="G33" s="365"/>
      <c r="H33" s="365"/>
      <c r="I33" s="365"/>
      <c r="J33" s="365"/>
      <c r="K33" s="365"/>
      <c r="L33" s="365"/>
      <c r="M33" s="365"/>
      <c r="N33" s="365"/>
      <c r="O33" s="365"/>
      <c r="P33" s="365"/>
      <c r="Q33" s="365"/>
      <c r="R33" s="365"/>
      <c r="S33" s="365"/>
      <c r="T33" s="365"/>
      <c r="U33" s="365"/>
      <c r="V33" s="365"/>
      <c r="W33" s="365"/>
      <c r="X33" s="365"/>
      <c r="Y33" s="365"/>
      <c r="Z33" s="365"/>
      <c r="AA33" s="365"/>
      <c r="AB33" s="366"/>
    </row>
    <row r="34" spans="1:29">
      <c r="A34" s="70"/>
      <c r="C34" s="364"/>
      <c r="D34" s="365"/>
      <c r="E34" s="365"/>
      <c r="F34" s="365"/>
      <c r="G34" s="365"/>
      <c r="H34" s="365"/>
      <c r="I34" s="365"/>
      <c r="J34" s="365"/>
      <c r="K34" s="365"/>
      <c r="L34" s="365"/>
      <c r="M34" s="365"/>
      <c r="N34" s="365"/>
      <c r="O34" s="365"/>
      <c r="P34" s="365"/>
      <c r="Q34" s="365"/>
      <c r="R34" s="365"/>
      <c r="S34" s="365"/>
      <c r="T34" s="365"/>
      <c r="U34" s="365"/>
      <c r="V34" s="365"/>
      <c r="W34" s="365"/>
      <c r="X34" s="365"/>
      <c r="Y34" s="365"/>
      <c r="Z34" s="365"/>
      <c r="AA34" s="365"/>
      <c r="AB34" s="366"/>
    </row>
    <row r="35" spans="1:29">
      <c r="A35" s="70"/>
      <c r="C35" s="364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/>
      <c r="X35" s="365"/>
      <c r="Y35" s="365"/>
      <c r="Z35" s="365"/>
      <c r="AA35" s="365"/>
      <c r="AB35" s="366"/>
    </row>
    <row r="36" spans="1:29">
      <c r="A36" s="70"/>
      <c r="C36" s="364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5"/>
      <c r="Q36" s="365"/>
      <c r="R36" s="365"/>
      <c r="S36" s="365"/>
      <c r="T36" s="365"/>
      <c r="U36" s="365"/>
      <c r="V36" s="365"/>
      <c r="W36" s="365"/>
      <c r="X36" s="365"/>
      <c r="Y36" s="365"/>
      <c r="Z36" s="365"/>
      <c r="AA36" s="365"/>
      <c r="AB36" s="366"/>
    </row>
    <row r="37" spans="1:29">
      <c r="A37" s="70"/>
      <c r="C37" s="364"/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5"/>
      <c r="Q37" s="365"/>
      <c r="R37" s="365"/>
      <c r="S37" s="365"/>
      <c r="T37" s="365"/>
      <c r="U37" s="365"/>
      <c r="V37" s="365"/>
      <c r="W37" s="365"/>
      <c r="X37" s="365"/>
      <c r="Y37" s="365"/>
      <c r="Z37" s="365"/>
      <c r="AA37" s="365"/>
      <c r="AB37" s="366"/>
    </row>
    <row r="38" spans="1:29">
      <c r="A38" s="70"/>
      <c r="C38" s="364"/>
      <c r="D38" s="365"/>
      <c r="E38" s="365"/>
      <c r="F38" s="365"/>
      <c r="G38" s="365"/>
      <c r="H38" s="365"/>
      <c r="I38" s="365"/>
      <c r="J38" s="365"/>
      <c r="K38" s="365"/>
      <c r="L38" s="365"/>
      <c r="M38" s="365"/>
      <c r="N38" s="365"/>
      <c r="O38" s="365"/>
      <c r="P38" s="365"/>
      <c r="Q38" s="365"/>
      <c r="R38" s="365"/>
      <c r="S38" s="365"/>
      <c r="T38" s="365"/>
      <c r="U38" s="365"/>
      <c r="V38" s="365"/>
      <c r="W38" s="365"/>
      <c r="X38" s="365"/>
      <c r="Y38" s="365"/>
      <c r="Z38" s="365"/>
      <c r="AA38" s="365"/>
      <c r="AB38" s="366"/>
    </row>
    <row r="39" spans="1:29" ht="12" customHeight="1">
      <c r="A39" s="70"/>
      <c r="C39" s="367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9"/>
    </row>
    <row r="40" spans="1:29" ht="9.75" customHeight="1">
      <c r="A40" s="70"/>
    </row>
    <row r="41" spans="1:29" ht="27.75" customHeight="1">
      <c r="A41" s="70"/>
      <c r="C41" s="360" t="s">
        <v>228</v>
      </c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0"/>
      <c r="Q41" s="360"/>
      <c r="R41" s="360"/>
      <c r="S41" s="360"/>
      <c r="T41" s="360"/>
      <c r="U41" s="360"/>
      <c r="V41" s="360"/>
      <c r="W41" s="360"/>
      <c r="X41" s="360"/>
      <c r="Y41" s="360"/>
      <c r="Z41" s="360"/>
      <c r="AA41" s="360"/>
      <c r="AB41" s="360"/>
      <c r="AC41" s="73"/>
    </row>
    <row r="42" spans="1:29">
      <c r="A42" s="70"/>
      <c r="C42" s="361"/>
      <c r="D42" s="362"/>
      <c r="E42" s="362"/>
      <c r="F42" s="362"/>
      <c r="G42" s="362"/>
      <c r="H42" s="362"/>
      <c r="I42" s="362"/>
      <c r="J42" s="362"/>
      <c r="K42" s="362"/>
      <c r="L42" s="362"/>
      <c r="M42" s="362"/>
      <c r="N42" s="362"/>
      <c r="O42" s="362"/>
      <c r="P42" s="362"/>
      <c r="Q42" s="362"/>
      <c r="R42" s="362"/>
      <c r="S42" s="362"/>
      <c r="T42" s="362"/>
      <c r="U42" s="362"/>
      <c r="V42" s="362"/>
      <c r="W42" s="362"/>
      <c r="X42" s="362"/>
      <c r="Y42" s="362"/>
      <c r="Z42" s="362"/>
      <c r="AA42" s="362"/>
      <c r="AB42" s="363"/>
    </row>
    <row r="43" spans="1:29">
      <c r="A43" s="70"/>
      <c r="C43" s="364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  <c r="U43" s="365"/>
      <c r="V43" s="365"/>
      <c r="W43" s="365"/>
      <c r="X43" s="365"/>
      <c r="Y43" s="365"/>
      <c r="Z43" s="365"/>
      <c r="AA43" s="365"/>
      <c r="AB43" s="366"/>
    </row>
    <row r="44" spans="1:29">
      <c r="A44" s="70"/>
      <c r="C44" s="364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5"/>
      <c r="W44" s="365"/>
      <c r="X44" s="365"/>
      <c r="Y44" s="365"/>
      <c r="Z44" s="365"/>
      <c r="AA44" s="365"/>
      <c r="AB44" s="366"/>
    </row>
    <row r="45" spans="1:29">
      <c r="A45" s="70"/>
      <c r="C45" s="364"/>
      <c r="D45" s="365"/>
      <c r="E45" s="365"/>
      <c r="F45" s="365"/>
      <c r="G45" s="365"/>
      <c r="H45" s="365"/>
      <c r="I45" s="365"/>
      <c r="J45" s="365"/>
      <c r="K45" s="365"/>
      <c r="L45" s="365"/>
      <c r="M45" s="365"/>
      <c r="N45" s="365"/>
      <c r="O45" s="365"/>
      <c r="P45" s="365"/>
      <c r="Q45" s="365"/>
      <c r="R45" s="365"/>
      <c r="S45" s="365"/>
      <c r="T45" s="365"/>
      <c r="U45" s="365"/>
      <c r="V45" s="365"/>
      <c r="W45" s="365"/>
      <c r="X45" s="365"/>
      <c r="Y45" s="365"/>
      <c r="Z45" s="365"/>
      <c r="AA45" s="365"/>
      <c r="AB45" s="366"/>
    </row>
    <row r="46" spans="1:29">
      <c r="A46" s="70"/>
      <c r="C46" s="364"/>
      <c r="D46" s="365"/>
      <c r="E46" s="365"/>
      <c r="F46" s="365"/>
      <c r="G46" s="365"/>
      <c r="H46" s="365"/>
      <c r="I46" s="365"/>
      <c r="J46" s="365"/>
      <c r="K46" s="365"/>
      <c r="L46" s="365"/>
      <c r="M46" s="365"/>
      <c r="N46" s="365"/>
      <c r="O46" s="365"/>
      <c r="P46" s="365"/>
      <c r="Q46" s="365"/>
      <c r="R46" s="365"/>
      <c r="S46" s="365"/>
      <c r="T46" s="365"/>
      <c r="U46" s="365"/>
      <c r="V46" s="365"/>
      <c r="W46" s="365"/>
      <c r="X46" s="365"/>
      <c r="Y46" s="365"/>
      <c r="Z46" s="365"/>
      <c r="AA46" s="365"/>
      <c r="AB46" s="366"/>
    </row>
    <row r="47" spans="1:29">
      <c r="A47" s="70"/>
      <c r="C47" s="364"/>
      <c r="D47" s="365"/>
      <c r="E47" s="365"/>
      <c r="F47" s="365"/>
      <c r="G47" s="365"/>
      <c r="H47" s="365"/>
      <c r="I47" s="365"/>
      <c r="J47" s="365"/>
      <c r="K47" s="365"/>
      <c r="L47" s="365"/>
      <c r="M47" s="365"/>
      <c r="N47" s="365"/>
      <c r="O47" s="365"/>
      <c r="P47" s="365"/>
      <c r="Q47" s="365"/>
      <c r="R47" s="365"/>
      <c r="S47" s="365"/>
      <c r="T47" s="365"/>
      <c r="U47" s="365"/>
      <c r="V47" s="365"/>
      <c r="W47" s="365"/>
      <c r="X47" s="365"/>
      <c r="Y47" s="365"/>
      <c r="Z47" s="365"/>
      <c r="AA47" s="365"/>
      <c r="AB47" s="366"/>
    </row>
    <row r="48" spans="1:29">
      <c r="A48" s="70"/>
      <c r="C48" s="364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6"/>
    </row>
    <row r="49" spans="1:28">
      <c r="A49" s="70"/>
      <c r="C49" s="364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  <c r="Q49" s="365"/>
      <c r="R49" s="365"/>
      <c r="S49" s="365"/>
      <c r="T49" s="365"/>
      <c r="U49" s="365"/>
      <c r="V49" s="365"/>
      <c r="W49" s="365"/>
      <c r="X49" s="365"/>
      <c r="Y49" s="365"/>
      <c r="Z49" s="365"/>
      <c r="AA49" s="365"/>
      <c r="AB49" s="366"/>
    </row>
    <row r="50" spans="1:28">
      <c r="A50" s="70"/>
      <c r="C50" s="364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5"/>
      <c r="R50" s="365"/>
      <c r="S50" s="365"/>
      <c r="T50" s="365"/>
      <c r="U50" s="365"/>
      <c r="V50" s="365"/>
      <c r="W50" s="365"/>
      <c r="X50" s="365"/>
      <c r="Y50" s="365"/>
      <c r="Z50" s="365"/>
      <c r="AA50" s="365"/>
      <c r="AB50" s="366"/>
    </row>
    <row r="51" spans="1:28">
      <c r="A51" s="70"/>
      <c r="C51" s="364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6"/>
    </row>
    <row r="52" spans="1:28">
      <c r="A52" s="70"/>
      <c r="C52" s="364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365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6"/>
    </row>
    <row r="53" spans="1:28">
      <c r="A53" s="70"/>
      <c r="C53" s="364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365"/>
      <c r="Q53" s="365"/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6"/>
    </row>
    <row r="54" spans="1:28" ht="12" customHeight="1">
      <c r="A54" s="70"/>
      <c r="C54" s="367"/>
      <c r="D54" s="368"/>
      <c r="E54" s="368"/>
      <c r="F54" s="368"/>
      <c r="G54" s="368"/>
      <c r="H54" s="368"/>
      <c r="I54" s="368"/>
      <c r="J54" s="368"/>
      <c r="K54" s="368"/>
      <c r="L54" s="368"/>
      <c r="M54" s="368"/>
      <c r="N54" s="368"/>
      <c r="O54" s="368"/>
      <c r="P54" s="368"/>
      <c r="Q54" s="368"/>
      <c r="R54" s="368"/>
      <c r="S54" s="368"/>
      <c r="T54" s="368"/>
      <c r="U54" s="368"/>
      <c r="V54" s="368"/>
      <c r="W54" s="368"/>
      <c r="X54" s="368"/>
      <c r="Y54" s="368"/>
      <c r="Z54" s="368"/>
      <c r="AA54" s="368"/>
      <c r="AB54" s="369"/>
    </row>
    <row r="55" spans="1:28" ht="9.75" customHeight="1">
      <c r="A55" s="70"/>
    </row>
    <row r="56" spans="1:28" s="75" customFormat="1" ht="21" customHeight="1">
      <c r="C56" s="370" t="s">
        <v>229</v>
      </c>
      <c r="D56" s="370"/>
      <c r="E56" s="370"/>
      <c r="F56" s="370"/>
      <c r="G56" s="370"/>
      <c r="H56" s="370"/>
      <c r="I56" s="370"/>
      <c r="J56" s="370"/>
      <c r="K56" s="370"/>
      <c r="L56" s="370"/>
      <c r="M56" s="370"/>
      <c r="N56" s="370"/>
      <c r="O56" s="370"/>
      <c r="P56" s="370"/>
      <c r="Q56" s="370"/>
      <c r="R56" s="370"/>
      <c r="S56" s="370"/>
      <c r="T56" s="370"/>
      <c r="U56" s="370"/>
      <c r="V56" s="370"/>
      <c r="W56" s="370"/>
      <c r="X56" s="370"/>
      <c r="Y56" s="370"/>
      <c r="Z56" s="370"/>
      <c r="AA56" s="370"/>
      <c r="AB56" s="370"/>
    </row>
    <row r="57" spans="1:28" ht="24.75" customHeight="1">
      <c r="A57" s="70"/>
      <c r="C57" s="371" t="s">
        <v>230</v>
      </c>
      <c r="D57" s="371"/>
      <c r="E57" s="371"/>
      <c r="F57" s="371"/>
      <c r="G57" s="371"/>
      <c r="H57" s="371"/>
      <c r="I57" s="371"/>
      <c r="J57" s="371"/>
      <c r="K57" s="371"/>
      <c r="L57" s="371"/>
      <c r="M57" s="371"/>
      <c r="N57" s="371"/>
      <c r="O57" s="371"/>
      <c r="P57" s="371"/>
      <c r="Q57" s="371"/>
      <c r="R57" s="371"/>
      <c r="S57" s="371"/>
      <c r="T57" s="371"/>
      <c r="U57" s="371"/>
      <c r="V57" s="371"/>
      <c r="W57" s="371"/>
      <c r="X57" s="371"/>
      <c r="Y57" s="371"/>
      <c r="Z57" s="371"/>
      <c r="AA57" s="371"/>
      <c r="AB57" s="371"/>
    </row>
    <row r="58" spans="1:28" ht="9" customHeight="1">
      <c r="A58" s="70"/>
      <c r="C58" s="361"/>
      <c r="D58" s="362"/>
      <c r="E58" s="362"/>
      <c r="F58" s="362"/>
      <c r="G58" s="362"/>
      <c r="H58" s="362"/>
      <c r="I58" s="362"/>
      <c r="J58" s="362"/>
      <c r="K58" s="362"/>
      <c r="L58" s="362"/>
      <c r="M58" s="362"/>
      <c r="N58" s="362"/>
      <c r="O58" s="362"/>
      <c r="P58" s="362"/>
      <c r="Q58" s="362"/>
      <c r="R58" s="362"/>
      <c r="S58" s="362"/>
      <c r="T58" s="362"/>
      <c r="U58" s="362"/>
      <c r="V58" s="362"/>
      <c r="W58" s="362"/>
      <c r="X58" s="362"/>
      <c r="Y58" s="362"/>
      <c r="Z58" s="362"/>
      <c r="AA58" s="362"/>
      <c r="AB58" s="363"/>
    </row>
    <row r="59" spans="1:28">
      <c r="A59" s="70"/>
      <c r="C59" s="364"/>
      <c r="D59" s="365"/>
      <c r="E59" s="365"/>
      <c r="F59" s="365"/>
      <c r="G59" s="365"/>
      <c r="H59" s="365"/>
      <c r="I59" s="365"/>
      <c r="J59" s="365"/>
      <c r="K59" s="365"/>
      <c r="L59" s="365"/>
      <c r="M59" s="365"/>
      <c r="N59" s="365"/>
      <c r="O59" s="365"/>
      <c r="P59" s="365"/>
      <c r="Q59" s="365"/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6"/>
    </row>
    <row r="60" spans="1:28">
      <c r="A60" s="70"/>
      <c r="C60" s="364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6"/>
    </row>
    <row r="61" spans="1:28">
      <c r="A61" s="70"/>
      <c r="C61" s="364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6"/>
    </row>
    <row r="62" spans="1:28">
      <c r="A62" s="70"/>
      <c r="C62" s="364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/>
      <c r="X62" s="365"/>
      <c r="Y62" s="365"/>
      <c r="Z62" s="365"/>
      <c r="AA62" s="365"/>
      <c r="AB62" s="366"/>
    </row>
    <row r="63" spans="1:28">
      <c r="A63" s="70"/>
      <c r="C63" s="364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  <c r="Q63" s="365"/>
      <c r="R63" s="365"/>
      <c r="S63" s="365"/>
      <c r="T63" s="365"/>
      <c r="U63" s="365"/>
      <c r="V63" s="365"/>
      <c r="W63" s="365"/>
      <c r="X63" s="365"/>
      <c r="Y63" s="365"/>
      <c r="Z63" s="365"/>
      <c r="AA63" s="365"/>
      <c r="AB63" s="366"/>
    </row>
    <row r="64" spans="1:28">
      <c r="A64" s="70"/>
      <c r="C64" s="364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6"/>
    </row>
    <row r="65" spans="1:28">
      <c r="A65" s="70"/>
      <c r="C65" s="364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6"/>
    </row>
    <row r="66" spans="1:28">
      <c r="A66" s="70"/>
      <c r="C66" s="364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6"/>
    </row>
    <row r="67" spans="1:28">
      <c r="A67" s="70"/>
      <c r="C67" s="364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365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6"/>
    </row>
    <row r="68" spans="1:28">
      <c r="A68" s="70"/>
      <c r="C68" s="364"/>
      <c r="D68" s="365"/>
      <c r="E68" s="365"/>
      <c r="F68" s="365"/>
      <c r="G68" s="365"/>
      <c r="H68" s="365"/>
      <c r="I68" s="365"/>
      <c r="J68" s="365"/>
      <c r="K68" s="365"/>
      <c r="L68" s="365"/>
      <c r="M68" s="365"/>
      <c r="N68" s="365"/>
      <c r="O68" s="365"/>
      <c r="P68" s="365"/>
      <c r="Q68" s="365"/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6"/>
    </row>
    <row r="69" spans="1:28">
      <c r="A69" s="70"/>
      <c r="C69" s="364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365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6"/>
    </row>
    <row r="70" spans="1:28">
      <c r="A70" s="70"/>
      <c r="C70" s="367"/>
      <c r="D70" s="368"/>
      <c r="E70" s="368"/>
      <c r="F70" s="368"/>
      <c r="G70" s="368"/>
      <c r="H70" s="368"/>
      <c r="I70" s="368"/>
      <c r="J70" s="368"/>
      <c r="K70" s="368"/>
      <c r="L70" s="368"/>
      <c r="M70" s="368"/>
      <c r="N70" s="368"/>
      <c r="O70" s="368"/>
      <c r="P70" s="368"/>
      <c r="Q70" s="368"/>
      <c r="R70" s="368"/>
      <c r="S70" s="368"/>
      <c r="T70" s="368"/>
      <c r="U70" s="368"/>
      <c r="V70" s="368"/>
      <c r="W70" s="368"/>
      <c r="X70" s="368"/>
      <c r="Y70" s="368"/>
      <c r="Z70" s="368"/>
      <c r="AA70" s="368"/>
      <c r="AB70" s="369"/>
    </row>
    <row r="71" spans="1:28">
      <c r="A71" s="70"/>
      <c r="C71" s="219"/>
      <c r="D71" s="219"/>
      <c r="E71" s="219"/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9"/>
      <c r="Z71" s="219"/>
      <c r="AA71" s="219"/>
      <c r="AB71" s="219"/>
    </row>
    <row r="72" spans="1:28" s="75" customFormat="1" ht="21" customHeight="1">
      <c r="C72" s="370" t="s">
        <v>231</v>
      </c>
      <c r="D72" s="370"/>
      <c r="E72" s="370"/>
      <c r="F72" s="370"/>
      <c r="G72" s="370"/>
      <c r="H72" s="370"/>
      <c r="I72" s="370"/>
      <c r="J72" s="370"/>
      <c r="K72" s="370"/>
      <c r="L72" s="370"/>
      <c r="M72" s="370"/>
      <c r="N72" s="370"/>
      <c r="O72" s="370"/>
      <c r="P72" s="370"/>
      <c r="Q72" s="370"/>
      <c r="R72" s="370"/>
      <c r="S72" s="370"/>
      <c r="T72" s="370"/>
      <c r="U72" s="370"/>
      <c r="V72" s="370"/>
      <c r="W72" s="370"/>
      <c r="X72" s="370"/>
      <c r="Y72" s="370"/>
      <c r="Z72" s="370"/>
      <c r="AA72" s="370"/>
      <c r="AB72" s="370"/>
    </row>
    <row r="73" spans="1:28" ht="10.5" customHeight="1">
      <c r="A73" s="70"/>
      <c r="C73" s="371" t="s">
        <v>232</v>
      </c>
      <c r="D73" s="371"/>
      <c r="E73" s="371"/>
      <c r="F73" s="371"/>
      <c r="G73" s="371"/>
      <c r="H73" s="371"/>
      <c r="I73" s="371"/>
      <c r="J73" s="371"/>
      <c r="K73" s="371"/>
      <c r="L73" s="371"/>
      <c r="M73" s="371"/>
      <c r="N73" s="371"/>
      <c r="O73" s="371"/>
      <c r="P73" s="371"/>
      <c r="Q73" s="371"/>
      <c r="R73" s="371"/>
      <c r="S73" s="371"/>
      <c r="T73" s="371"/>
      <c r="U73" s="371"/>
      <c r="V73" s="371"/>
      <c r="W73" s="371"/>
      <c r="X73" s="371"/>
      <c r="Y73" s="371"/>
      <c r="Z73" s="371"/>
      <c r="AA73" s="371"/>
      <c r="AB73" s="371"/>
    </row>
    <row r="74" spans="1:28" ht="9" customHeight="1">
      <c r="A74" s="70"/>
      <c r="C74" s="361"/>
      <c r="D74" s="362"/>
      <c r="E74" s="362"/>
      <c r="F74" s="362"/>
      <c r="G74" s="362"/>
      <c r="H74" s="362"/>
      <c r="I74" s="362"/>
      <c r="J74" s="362"/>
      <c r="K74" s="362"/>
      <c r="L74" s="362"/>
      <c r="M74" s="362"/>
      <c r="N74" s="362"/>
      <c r="O74" s="362"/>
      <c r="P74" s="362"/>
      <c r="Q74" s="362"/>
      <c r="R74" s="362"/>
      <c r="S74" s="362"/>
      <c r="T74" s="362"/>
      <c r="U74" s="362"/>
      <c r="V74" s="362"/>
      <c r="W74" s="362"/>
      <c r="X74" s="362"/>
      <c r="Y74" s="362"/>
      <c r="Z74" s="362"/>
      <c r="AA74" s="362"/>
      <c r="AB74" s="363"/>
    </row>
    <row r="75" spans="1:28">
      <c r="A75" s="70"/>
      <c r="C75" s="364"/>
      <c r="D75" s="365"/>
      <c r="E75" s="365"/>
      <c r="F75" s="365"/>
      <c r="G75" s="365"/>
      <c r="H75" s="365"/>
      <c r="I75" s="365"/>
      <c r="J75" s="365"/>
      <c r="K75" s="365"/>
      <c r="L75" s="365"/>
      <c r="M75" s="365"/>
      <c r="N75" s="365"/>
      <c r="O75" s="365"/>
      <c r="P75" s="365"/>
      <c r="Q75" s="365"/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6"/>
    </row>
    <row r="76" spans="1:28">
      <c r="A76" s="70"/>
      <c r="C76" s="364"/>
      <c r="D76" s="365"/>
      <c r="E76" s="365"/>
      <c r="F76" s="365"/>
      <c r="G76" s="365"/>
      <c r="H76" s="365"/>
      <c r="I76" s="365"/>
      <c r="J76" s="365"/>
      <c r="K76" s="365"/>
      <c r="L76" s="365"/>
      <c r="M76" s="365"/>
      <c r="N76" s="365"/>
      <c r="O76" s="365"/>
      <c r="P76" s="365"/>
      <c r="Q76" s="365"/>
      <c r="R76" s="365"/>
      <c r="S76" s="365"/>
      <c r="T76" s="365"/>
      <c r="U76" s="365"/>
      <c r="V76" s="365"/>
      <c r="W76" s="365"/>
      <c r="X76" s="365"/>
      <c r="Y76" s="365"/>
      <c r="Z76" s="365"/>
      <c r="AA76" s="365"/>
      <c r="AB76" s="366"/>
    </row>
    <row r="77" spans="1:28">
      <c r="A77" s="70"/>
      <c r="C77" s="364"/>
      <c r="D77" s="365"/>
      <c r="E77" s="365"/>
      <c r="F77" s="365"/>
      <c r="G77" s="365"/>
      <c r="H77" s="365"/>
      <c r="I77" s="365"/>
      <c r="J77" s="365"/>
      <c r="K77" s="365"/>
      <c r="L77" s="365"/>
      <c r="M77" s="365"/>
      <c r="N77" s="365"/>
      <c r="O77" s="365"/>
      <c r="P77" s="365"/>
      <c r="Q77" s="365"/>
      <c r="R77" s="365"/>
      <c r="S77" s="365"/>
      <c r="T77" s="365"/>
      <c r="U77" s="365"/>
      <c r="V77" s="365"/>
      <c r="W77" s="365"/>
      <c r="X77" s="365"/>
      <c r="Y77" s="365"/>
      <c r="Z77" s="365"/>
      <c r="AA77" s="365"/>
      <c r="AB77" s="366"/>
    </row>
    <row r="78" spans="1:28">
      <c r="A78" s="70"/>
      <c r="C78" s="364"/>
      <c r="D78" s="365"/>
      <c r="E78" s="365"/>
      <c r="F78" s="365"/>
      <c r="G78" s="365"/>
      <c r="H78" s="365"/>
      <c r="I78" s="365"/>
      <c r="J78" s="365"/>
      <c r="K78" s="365"/>
      <c r="L78" s="365"/>
      <c r="M78" s="365"/>
      <c r="N78" s="365"/>
      <c r="O78" s="365"/>
      <c r="P78" s="365"/>
      <c r="Q78" s="365"/>
      <c r="R78" s="365"/>
      <c r="S78" s="365"/>
      <c r="T78" s="365"/>
      <c r="U78" s="365"/>
      <c r="V78" s="365"/>
      <c r="W78" s="365"/>
      <c r="X78" s="365"/>
      <c r="Y78" s="365"/>
      <c r="Z78" s="365"/>
      <c r="AA78" s="365"/>
      <c r="AB78" s="366"/>
    </row>
    <row r="79" spans="1:28">
      <c r="A79" s="70"/>
      <c r="C79" s="364"/>
      <c r="D79" s="365"/>
      <c r="E79" s="365"/>
      <c r="F79" s="365"/>
      <c r="G79" s="365"/>
      <c r="H79" s="365"/>
      <c r="I79" s="365"/>
      <c r="J79" s="365"/>
      <c r="K79" s="365"/>
      <c r="L79" s="365"/>
      <c r="M79" s="365"/>
      <c r="N79" s="365"/>
      <c r="O79" s="365"/>
      <c r="P79" s="365"/>
      <c r="Q79" s="365"/>
      <c r="R79" s="365"/>
      <c r="S79" s="365"/>
      <c r="T79" s="365"/>
      <c r="U79" s="365"/>
      <c r="V79" s="365"/>
      <c r="W79" s="365"/>
      <c r="X79" s="365"/>
      <c r="Y79" s="365"/>
      <c r="Z79" s="365"/>
      <c r="AA79" s="365"/>
      <c r="AB79" s="366"/>
    </row>
    <row r="80" spans="1:28">
      <c r="A80" s="70"/>
      <c r="C80" s="364"/>
      <c r="D80" s="365"/>
      <c r="E80" s="365"/>
      <c r="F80" s="365"/>
      <c r="G80" s="365"/>
      <c r="H80" s="365"/>
      <c r="I80" s="365"/>
      <c r="J80" s="365"/>
      <c r="K80" s="365"/>
      <c r="L80" s="365"/>
      <c r="M80" s="365"/>
      <c r="N80" s="365"/>
      <c r="O80" s="365"/>
      <c r="P80" s="365"/>
      <c r="Q80" s="365"/>
      <c r="R80" s="365"/>
      <c r="S80" s="365"/>
      <c r="T80" s="365"/>
      <c r="U80" s="365"/>
      <c r="V80" s="365"/>
      <c r="W80" s="365"/>
      <c r="X80" s="365"/>
      <c r="Y80" s="365"/>
      <c r="Z80" s="365"/>
      <c r="AA80" s="365"/>
      <c r="AB80" s="366"/>
    </row>
    <row r="81" spans="1:29">
      <c r="A81" s="70"/>
      <c r="C81" s="364"/>
      <c r="D81" s="365"/>
      <c r="E81" s="365"/>
      <c r="F81" s="365"/>
      <c r="G81" s="365"/>
      <c r="H81" s="365"/>
      <c r="I81" s="365"/>
      <c r="J81" s="365"/>
      <c r="K81" s="365"/>
      <c r="L81" s="365"/>
      <c r="M81" s="365"/>
      <c r="N81" s="365"/>
      <c r="O81" s="365"/>
      <c r="P81" s="365"/>
      <c r="Q81" s="365"/>
      <c r="R81" s="365"/>
      <c r="S81" s="365"/>
      <c r="T81" s="365"/>
      <c r="U81" s="365"/>
      <c r="V81" s="365"/>
      <c r="W81" s="365"/>
      <c r="X81" s="365"/>
      <c r="Y81" s="365"/>
      <c r="Z81" s="365"/>
      <c r="AA81" s="365"/>
      <c r="AB81" s="366"/>
    </row>
    <row r="82" spans="1:29">
      <c r="A82" s="70"/>
      <c r="C82" s="364"/>
      <c r="D82" s="365"/>
      <c r="E82" s="365"/>
      <c r="F82" s="365"/>
      <c r="G82" s="365"/>
      <c r="H82" s="365"/>
      <c r="I82" s="365"/>
      <c r="J82" s="365"/>
      <c r="K82" s="365"/>
      <c r="L82" s="365"/>
      <c r="M82" s="365"/>
      <c r="N82" s="365"/>
      <c r="O82" s="365"/>
      <c r="P82" s="365"/>
      <c r="Q82" s="365"/>
      <c r="R82" s="365"/>
      <c r="S82" s="365"/>
      <c r="T82" s="365"/>
      <c r="U82" s="365"/>
      <c r="V82" s="365"/>
      <c r="W82" s="365"/>
      <c r="X82" s="365"/>
      <c r="Y82" s="365"/>
      <c r="Z82" s="365"/>
      <c r="AA82" s="365"/>
      <c r="AB82" s="366"/>
    </row>
    <row r="83" spans="1:29">
      <c r="A83" s="70"/>
      <c r="C83" s="364"/>
      <c r="D83" s="365"/>
      <c r="E83" s="365"/>
      <c r="F83" s="365"/>
      <c r="G83" s="365"/>
      <c r="H83" s="365"/>
      <c r="I83" s="365"/>
      <c r="J83" s="365"/>
      <c r="K83" s="365"/>
      <c r="L83" s="365"/>
      <c r="M83" s="365"/>
      <c r="N83" s="365"/>
      <c r="O83" s="365"/>
      <c r="P83" s="365"/>
      <c r="Q83" s="365"/>
      <c r="R83" s="365"/>
      <c r="S83" s="365"/>
      <c r="T83" s="365"/>
      <c r="U83" s="365"/>
      <c r="V83" s="365"/>
      <c r="W83" s="365"/>
      <c r="X83" s="365"/>
      <c r="Y83" s="365"/>
      <c r="Z83" s="365"/>
      <c r="AA83" s="365"/>
      <c r="AB83" s="366"/>
    </row>
    <row r="84" spans="1:29">
      <c r="A84" s="70"/>
      <c r="C84" s="364"/>
      <c r="D84" s="365"/>
      <c r="E84" s="365"/>
      <c r="F84" s="365"/>
      <c r="G84" s="365"/>
      <c r="H84" s="365"/>
      <c r="I84" s="365"/>
      <c r="J84" s="365"/>
      <c r="K84" s="365"/>
      <c r="L84" s="365"/>
      <c r="M84" s="365"/>
      <c r="N84" s="365"/>
      <c r="O84" s="365"/>
      <c r="P84" s="365"/>
      <c r="Q84" s="365"/>
      <c r="R84" s="365"/>
      <c r="S84" s="365"/>
      <c r="T84" s="365"/>
      <c r="U84" s="365"/>
      <c r="V84" s="365"/>
      <c r="W84" s="365"/>
      <c r="X84" s="365"/>
      <c r="Y84" s="365"/>
      <c r="Z84" s="365"/>
      <c r="AA84" s="365"/>
      <c r="AB84" s="366"/>
    </row>
    <row r="85" spans="1:29">
      <c r="A85" s="70"/>
      <c r="C85" s="364"/>
      <c r="D85" s="365"/>
      <c r="E85" s="365"/>
      <c r="F85" s="365"/>
      <c r="G85" s="365"/>
      <c r="H85" s="365"/>
      <c r="I85" s="365"/>
      <c r="J85" s="365"/>
      <c r="K85" s="365"/>
      <c r="L85" s="365"/>
      <c r="M85" s="365"/>
      <c r="N85" s="365"/>
      <c r="O85" s="365"/>
      <c r="P85" s="365"/>
      <c r="Q85" s="365"/>
      <c r="R85" s="365"/>
      <c r="S85" s="365"/>
      <c r="T85" s="365"/>
      <c r="U85" s="365"/>
      <c r="V85" s="365"/>
      <c r="W85" s="365"/>
      <c r="X85" s="365"/>
      <c r="Y85" s="365"/>
      <c r="Z85" s="365"/>
      <c r="AA85" s="365"/>
      <c r="AB85" s="366"/>
    </row>
    <row r="86" spans="1:29">
      <c r="A86" s="70"/>
      <c r="C86" s="367"/>
      <c r="D86" s="368"/>
      <c r="E86" s="368"/>
      <c r="F86" s="368"/>
      <c r="G86" s="368"/>
      <c r="H86" s="368"/>
      <c r="I86" s="368"/>
      <c r="J86" s="368"/>
      <c r="K86" s="368"/>
      <c r="L86" s="368"/>
      <c r="M86" s="368"/>
      <c r="N86" s="368"/>
      <c r="O86" s="368"/>
      <c r="P86" s="368"/>
      <c r="Q86" s="368"/>
      <c r="R86" s="368"/>
      <c r="S86" s="368"/>
      <c r="T86" s="368"/>
      <c r="U86" s="368"/>
      <c r="V86" s="368"/>
      <c r="W86" s="368"/>
      <c r="X86" s="368"/>
      <c r="Y86" s="368"/>
      <c r="Z86" s="368"/>
      <c r="AA86" s="368"/>
      <c r="AB86" s="369"/>
    </row>
    <row r="87" spans="1:29" ht="12" customHeight="1">
      <c r="A87" s="70"/>
    </row>
    <row r="88" spans="1:29" ht="11.25" customHeight="1">
      <c r="A88" s="70"/>
      <c r="C88" s="360" t="s">
        <v>233</v>
      </c>
      <c r="D88" s="360"/>
      <c r="E88" s="360"/>
      <c r="F88" s="360"/>
      <c r="G88" s="360"/>
      <c r="H88" s="360"/>
      <c r="I88" s="360"/>
      <c r="J88" s="360"/>
      <c r="K88" s="360"/>
      <c r="L88" s="360"/>
      <c r="M88" s="360"/>
      <c r="N88" s="360"/>
      <c r="O88" s="360"/>
      <c r="P88" s="360"/>
      <c r="Q88" s="360"/>
      <c r="R88" s="360"/>
      <c r="S88" s="360"/>
      <c r="T88" s="360"/>
      <c r="U88" s="360"/>
      <c r="V88" s="360"/>
      <c r="W88" s="360"/>
      <c r="X88" s="360"/>
      <c r="Y88" s="360"/>
      <c r="Z88" s="360"/>
      <c r="AA88" s="360"/>
      <c r="AB88" s="360"/>
      <c r="AC88" s="73"/>
    </row>
    <row r="89" spans="1:29">
      <c r="A89" s="70"/>
      <c r="C89" s="361"/>
      <c r="D89" s="362"/>
      <c r="E89" s="362"/>
      <c r="F89" s="362"/>
      <c r="G89" s="362"/>
      <c r="H89" s="362"/>
      <c r="I89" s="362"/>
      <c r="J89" s="362"/>
      <c r="K89" s="362"/>
      <c r="L89" s="362"/>
      <c r="M89" s="362"/>
      <c r="N89" s="362"/>
      <c r="O89" s="362"/>
      <c r="P89" s="362"/>
      <c r="Q89" s="362"/>
      <c r="R89" s="362"/>
      <c r="S89" s="362"/>
      <c r="T89" s="362"/>
      <c r="U89" s="362"/>
      <c r="V89" s="362"/>
      <c r="W89" s="362"/>
      <c r="X89" s="362"/>
      <c r="Y89" s="362"/>
      <c r="Z89" s="362"/>
      <c r="AA89" s="362"/>
      <c r="AB89" s="363"/>
    </row>
    <row r="90" spans="1:29">
      <c r="A90" s="70"/>
      <c r="C90" s="364"/>
      <c r="D90" s="365"/>
      <c r="E90" s="365"/>
      <c r="F90" s="365"/>
      <c r="G90" s="365"/>
      <c r="H90" s="365"/>
      <c r="I90" s="365"/>
      <c r="J90" s="365"/>
      <c r="K90" s="365"/>
      <c r="L90" s="365"/>
      <c r="M90" s="365"/>
      <c r="N90" s="365"/>
      <c r="O90" s="365"/>
      <c r="P90" s="365"/>
      <c r="Q90" s="365"/>
      <c r="R90" s="365"/>
      <c r="S90" s="365"/>
      <c r="T90" s="365"/>
      <c r="U90" s="365"/>
      <c r="V90" s="365"/>
      <c r="W90" s="365"/>
      <c r="X90" s="365"/>
      <c r="Y90" s="365"/>
      <c r="Z90" s="365"/>
      <c r="AA90" s="365"/>
      <c r="AB90" s="366"/>
    </row>
    <row r="91" spans="1:29">
      <c r="A91" s="70"/>
      <c r="C91" s="364"/>
      <c r="D91" s="365"/>
      <c r="E91" s="365"/>
      <c r="F91" s="365"/>
      <c r="G91" s="365"/>
      <c r="H91" s="365"/>
      <c r="I91" s="365"/>
      <c r="J91" s="365"/>
      <c r="K91" s="365"/>
      <c r="L91" s="365"/>
      <c r="M91" s="365"/>
      <c r="N91" s="365"/>
      <c r="O91" s="365"/>
      <c r="P91" s="365"/>
      <c r="Q91" s="365"/>
      <c r="R91" s="365"/>
      <c r="S91" s="365"/>
      <c r="T91" s="365"/>
      <c r="U91" s="365"/>
      <c r="V91" s="365"/>
      <c r="W91" s="365"/>
      <c r="X91" s="365"/>
      <c r="Y91" s="365"/>
      <c r="Z91" s="365"/>
      <c r="AA91" s="365"/>
      <c r="AB91" s="366"/>
    </row>
    <row r="92" spans="1:29">
      <c r="A92" s="70"/>
      <c r="C92" s="364"/>
      <c r="D92" s="365"/>
      <c r="E92" s="365"/>
      <c r="F92" s="365"/>
      <c r="G92" s="365"/>
      <c r="H92" s="365"/>
      <c r="I92" s="365"/>
      <c r="J92" s="365"/>
      <c r="K92" s="365"/>
      <c r="L92" s="365"/>
      <c r="M92" s="365"/>
      <c r="N92" s="365"/>
      <c r="O92" s="365"/>
      <c r="P92" s="365"/>
      <c r="Q92" s="365"/>
      <c r="R92" s="365"/>
      <c r="S92" s="365"/>
      <c r="T92" s="365"/>
      <c r="U92" s="365"/>
      <c r="V92" s="365"/>
      <c r="W92" s="365"/>
      <c r="X92" s="365"/>
      <c r="Y92" s="365"/>
      <c r="Z92" s="365"/>
      <c r="AA92" s="365"/>
      <c r="AB92" s="366"/>
    </row>
    <row r="93" spans="1:29">
      <c r="A93" s="70"/>
      <c r="C93" s="364"/>
      <c r="D93" s="365"/>
      <c r="E93" s="365"/>
      <c r="F93" s="365"/>
      <c r="G93" s="365"/>
      <c r="H93" s="365"/>
      <c r="I93" s="365"/>
      <c r="J93" s="365"/>
      <c r="K93" s="365"/>
      <c r="L93" s="365"/>
      <c r="M93" s="365"/>
      <c r="N93" s="365"/>
      <c r="O93" s="365"/>
      <c r="P93" s="365"/>
      <c r="Q93" s="365"/>
      <c r="R93" s="365"/>
      <c r="S93" s="365"/>
      <c r="T93" s="365"/>
      <c r="U93" s="365"/>
      <c r="V93" s="365"/>
      <c r="W93" s="365"/>
      <c r="X93" s="365"/>
      <c r="Y93" s="365"/>
      <c r="Z93" s="365"/>
      <c r="AA93" s="365"/>
      <c r="AB93" s="366"/>
    </row>
    <row r="94" spans="1:29">
      <c r="A94" s="70"/>
      <c r="C94" s="364"/>
      <c r="D94" s="365"/>
      <c r="E94" s="365"/>
      <c r="F94" s="365"/>
      <c r="G94" s="365"/>
      <c r="H94" s="365"/>
      <c r="I94" s="365"/>
      <c r="J94" s="365"/>
      <c r="K94" s="365"/>
      <c r="L94" s="365"/>
      <c r="M94" s="365"/>
      <c r="N94" s="365"/>
      <c r="O94" s="365"/>
      <c r="P94" s="365"/>
      <c r="Q94" s="365"/>
      <c r="R94" s="365"/>
      <c r="S94" s="365"/>
      <c r="T94" s="365"/>
      <c r="U94" s="365"/>
      <c r="V94" s="365"/>
      <c r="W94" s="365"/>
      <c r="X94" s="365"/>
      <c r="Y94" s="365"/>
      <c r="Z94" s="365"/>
      <c r="AA94" s="365"/>
      <c r="AB94" s="366"/>
    </row>
    <row r="95" spans="1:29">
      <c r="A95" s="70"/>
      <c r="C95" s="364"/>
      <c r="D95" s="365"/>
      <c r="E95" s="365"/>
      <c r="F95" s="365"/>
      <c r="G95" s="365"/>
      <c r="H95" s="365"/>
      <c r="I95" s="365"/>
      <c r="J95" s="365"/>
      <c r="K95" s="365"/>
      <c r="L95" s="365"/>
      <c r="M95" s="365"/>
      <c r="N95" s="365"/>
      <c r="O95" s="365"/>
      <c r="P95" s="365"/>
      <c r="Q95" s="365"/>
      <c r="R95" s="365"/>
      <c r="S95" s="365"/>
      <c r="T95" s="365"/>
      <c r="U95" s="365"/>
      <c r="V95" s="365"/>
      <c r="W95" s="365"/>
      <c r="X95" s="365"/>
      <c r="Y95" s="365"/>
      <c r="Z95" s="365"/>
      <c r="AA95" s="365"/>
      <c r="AB95" s="366"/>
    </row>
    <row r="96" spans="1:29">
      <c r="A96" s="70"/>
      <c r="C96" s="364"/>
      <c r="D96" s="365"/>
      <c r="E96" s="365"/>
      <c r="F96" s="365"/>
      <c r="G96" s="365"/>
      <c r="H96" s="365"/>
      <c r="I96" s="365"/>
      <c r="J96" s="365"/>
      <c r="K96" s="365"/>
      <c r="L96" s="365"/>
      <c r="M96" s="365"/>
      <c r="N96" s="365"/>
      <c r="O96" s="365"/>
      <c r="P96" s="365"/>
      <c r="Q96" s="365"/>
      <c r="R96" s="365"/>
      <c r="S96" s="365"/>
      <c r="T96" s="365"/>
      <c r="U96" s="365"/>
      <c r="V96" s="365"/>
      <c r="W96" s="365"/>
      <c r="X96" s="365"/>
      <c r="Y96" s="365"/>
      <c r="Z96" s="365"/>
      <c r="AA96" s="365"/>
      <c r="AB96" s="366"/>
    </row>
    <row r="97" spans="1:28">
      <c r="A97" s="70"/>
      <c r="C97" s="364"/>
      <c r="D97" s="365"/>
      <c r="E97" s="365"/>
      <c r="F97" s="365"/>
      <c r="G97" s="365"/>
      <c r="H97" s="365"/>
      <c r="I97" s="365"/>
      <c r="J97" s="365"/>
      <c r="K97" s="365"/>
      <c r="L97" s="365"/>
      <c r="M97" s="365"/>
      <c r="N97" s="365"/>
      <c r="O97" s="365"/>
      <c r="P97" s="365"/>
      <c r="Q97" s="365"/>
      <c r="R97" s="365"/>
      <c r="S97" s="365"/>
      <c r="T97" s="365"/>
      <c r="U97" s="365"/>
      <c r="V97" s="365"/>
      <c r="W97" s="365"/>
      <c r="X97" s="365"/>
      <c r="Y97" s="365"/>
      <c r="Z97" s="365"/>
      <c r="AA97" s="365"/>
      <c r="AB97" s="366"/>
    </row>
    <row r="98" spans="1:28">
      <c r="A98" s="70"/>
      <c r="C98" s="364"/>
      <c r="D98" s="365"/>
      <c r="E98" s="365"/>
      <c r="F98" s="365"/>
      <c r="G98" s="365"/>
      <c r="H98" s="365"/>
      <c r="I98" s="365"/>
      <c r="J98" s="365"/>
      <c r="K98" s="365"/>
      <c r="L98" s="365"/>
      <c r="M98" s="365"/>
      <c r="N98" s="365"/>
      <c r="O98" s="365"/>
      <c r="P98" s="365"/>
      <c r="Q98" s="365"/>
      <c r="R98" s="365"/>
      <c r="S98" s="365"/>
      <c r="T98" s="365"/>
      <c r="U98" s="365"/>
      <c r="V98" s="365"/>
      <c r="W98" s="365"/>
      <c r="X98" s="365"/>
      <c r="Y98" s="365"/>
      <c r="Z98" s="365"/>
      <c r="AA98" s="365"/>
      <c r="AB98" s="366"/>
    </row>
    <row r="99" spans="1:28">
      <c r="A99" s="70"/>
      <c r="C99" s="364"/>
      <c r="D99" s="365"/>
      <c r="E99" s="365"/>
      <c r="F99" s="365"/>
      <c r="G99" s="365"/>
      <c r="H99" s="365"/>
      <c r="I99" s="365"/>
      <c r="J99" s="365"/>
      <c r="K99" s="365"/>
      <c r="L99" s="365"/>
      <c r="M99" s="365"/>
      <c r="N99" s="365"/>
      <c r="O99" s="365"/>
      <c r="P99" s="365"/>
      <c r="Q99" s="365"/>
      <c r="R99" s="365"/>
      <c r="S99" s="365"/>
      <c r="T99" s="365"/>
      <c r="U99" s="365"/>
      <c r="V99" s="365"/>
      <c r="W99" s="365"/>
      <c r="X99" s="365"/>
      <c r="Y99" s="365"/>
      <c r="Z99" s="365"/>
      <c r="AA99" s="365"/>
      <c r="AB99" s="366"/>
    </row>
    <row r="100" spans="1:28">
      <c r="A100" s="70"/>
      <c r="C100" s="364"/>
      <c r="D100" s="365"/>
      <c r="E100" s="365"/>
      <c r="F100" s="365"/>
      <c r="G100" s="365"/>
      <c r="H100" s="365"/>
      <c r="I100" s="365"/>
      <c r="J100" s="365"/>
      <c r="K100" s="365"/>
      <c r="L100" s="365"/>
      <c r="M100" s="365"/>
      <c r="N100" s="365"/>
      <c r="O100" s="365"/>
      <c r="P100" s="365"/>
      <c r="Q100" s="365"/>
      <c r="R100" s="365"/>
      <c r="S100" s="365"/>
      <c r="T100" s="365"/>
      <c r="U100" s="365"/>
      <c r="V100" s="365"/>
      <c r="W100" s="365"/>
      <c r="X100" s="365"/>
      <c r="Y100" s="365"/>
      <c r="Z100" s="365"/>
      <c r="AA100" s="365"/>
      <c r="AB100" s="366"/>
    </row>
    <row r="101" spans="1:28" ht="12" customHeight="1">
      <c r="A101" s="70"/>
      <c r="C101" s="367"/>
      <c r="D101" s="368"/>
      <c r="E101" s="368"/>
      <c r="F101" s="368"/>
      <c r="G101" s="368"/>
      <c r="H101" s="368"/>
      <c r="I101" s="368"/>
      <c r="J101" s="368"/>
      <c r="K101" s="368"/>
      <c r="L101" s="368"/>
      <c r="M101" s="368"/>
      <c r="N101" s="368"/>
      <c r="O101" s="368"/>
      <c r="P101" s="368"/>
      <c r="Q101" s="368"/>
      <c r="R101" s="368"/>
      <c r="S101" s="368"/>
      <c r="T101" s="368"/>
      <c r="U101" s="368"/>
      <c r="V101" s="368"/>
      <c r="W101" s="368"/>
      <c r="X101" s="368"/>
      <c r="Y101" s="368"/>
      <c r="Z101" s="368"/>
      <c r="AA101" s="368"/>
      <c r="AB101" s="369"/>
    </row>
    <row r="102" spans="1:28" s="75" customFormat="1" ht="21" customHeight="1">
      <c r="C102" s="370" t="s">
        <v>234</v>
      </c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  <c r="N102" s="370"/>
      <c r="O102" s="370"/>
      <c r="P102" s="370"/>
      <c r="Q102" s="370"/>
      <c r="R102" s="370"/>
      <c r="S102" s="370"/>
      <c r="T102" s="370"/>
      <c r="U102" s="370"/>
      <c r="V102" s="370"/>
      <c r="W102" s="370"/>
      <c r="X102" s="370"/>
      <c r="Y102" s="370"/>
      <c r="Z102" s="370"/>
      <c r="AA102" s="370"/>
      <c r="AB102" s="370"/>
    </row>
    <row r="103" spans="1:28" ht="38.25" customHeight="1">
      <c r="A103" s="70"/>
      <c r="C103" s="371" t="s">
        <v>235</v>
      </c>
      <c r="D103" s="371"/>
      <c r="E103" s="371"/>
      <c r="F103" s="371"/>
      <c r="G103" s="371"/>
      <c r="H103" s="371"/>
      <c r="I103" s="371"/>
      <c r="J103" s="371"/>
      <c r="K103" s="371"/>
      <c r="L103" s="371"/>
      <c r="M103" s="371"/>
      <c r="N103" s="371"/>
      <c r="O103" s="371"/>
      <c r="P103" s="371"/>
      <c r="Q103" s="371"/>
      <c r="R103" s="371"/>
      <c r="S103" s="371"/>
      <c r="T103" s="371"/>
      <c r="U103" s="371"/>
      <c r="V103" s="371"/>
      <c r="W103" s="371"/>
      <c r="X103" s="371"/>
      <c r="Y103" s="371"/>
      <c r="Z103" s="371"/>
      <c r="AA103" s="371"/>
      <c r="AB103" s="371"/>
    </row>
    <row r="104" spans="1:28" ht="9" customHeight="1">
      <c r="A104" s="70"/>
      <c r="C104" s="372"/>
      <c r="D104" s="373"/>
      <c r="E104" s="373"/>
      <c r="F104" s="373"/>
      <c r="G104" s="373"/>
      <c r="H104" s="373"/>
      <c r="I104" s="373"/>
      <c r="J104" s="373"/>
      <c r="K104" s="373"/>
      <c r="L104" s="373"/>
      <c r="M104" s="373"/>
      <c r="N104" s="373"/>
      <c r="O104" s="373"/>
      <c r="P104" s="373"/>
      <c r="Q104" s="373"/>
      <c r="R104" s="373"/>
      <c r="S104" s="373"/>
      <c r="T104" s="373"/>
      <c r="U104" s="373"/>
      <c r="V104" s="373"/>
      <c r="W104" s="373"/>
      <c r="X104" s="373"/>
      <c r="Y104" s="373"/>
      <c r="Z104" s="373"/>
      <c r="AA104" s="373"/>
      <c r="AB104" s="374"/>
    </row>
    <row r="105" spans="1:28">
      <c r="A105" s="70"/>
      <c r="C105" s="375"/>
      <c r="D105" s="376"/>
      <c r="E105" s="376"/>
      <c r="F105" s="376"/>
      <c r="G105" s="376"/>
      <c r="H105" s="376"/>
      <c r="I105" s="376"/>
      <c r="J105" s="376"/>
      <c r="K105" s="376"/>
      <c r="L105" s="376"/>
      <c r="M105" s="376"/>
      <c r="N105" s="376"/>
      <c r="O105" s="376"/>
      <c r="P105" s="376"/>
      <c r="Q105" s="376"/>
      <c r="R105" s="376"/>
      <c r="S105" s="376"/>
      <c r="T105" s="376"/>
      <c r="U105" s="376"/>
      <c r="V105" s="376"/>
      <c r="W105" s="376"/>
      <c r="X105" s="376"/>
      <c r="Y105" s="376"/>
      <c r="Z105" s="376"/>
      <c r="AA105" s="376"/>
      <c r="AB105" s="377"/>
    </row>
    <row r="106" spans="1:28">
      <c r="A106" s="70"/>
      <c r="C106" s="375"/>
      <c r="D106" s="376"/>
      <c r="E106" s="376"/>
      <c r="F106" s="376"/>
      <c r="G106" s="376"/>
      <c r="H106" s="376"/>
      <c r="I106" s="376"/>
      <c r="J106" s="376"/>
      <c r="K106" s="376"/>
      <c r="L106" s="376"/>
      <c r="M106" s="376"/>
      <c r="N106" s="376"/>
      <c r="O106" s="376"/>
      <c r="P106" s="376"/>
      <c r="Q106" s="376"/>
      <c r="R106" s="376"/>
      <c r="S106" s="376"/>
      <c r="T106" s="376"/>
      <c r="U106" s="376"/>
      <c r="V106" s="376"/>
      <c r="W106" s="376"/>
      <c r="X106" s="376"/>
      <c r="Y106" s="376"/>
      <c r="Z106" s="376"/>
      <c r="AA106" s="376"/>
      <c r="AB106" s="377"/>
    </row>
    <row r="107" spans="1:28">
      <c r="A107" s="70"/>
      <c r="C107" s="375"/>
      <c r="D107" s="376"/>
      <c r="E107" s="376"/>
      <c r="F107" s="376"/>
      <c r="G107" s="376"/>
      <c r="H107" s="376"/>
      <c r="I107" s="376"/>
      <c r="J107" s="376"/>
      <c r="K107" s="376"/>
      <c r="L107" s="376"/>
      <c r="M107" s="376"/>
      <c r="N107" s="376"/>
      <c r="O107" s="376"/>
      <c r="P107" s="376"/>
      <c r="Q107" s="376"/>
      <c r="R107" s="376"/>
      <c r="S107" s="376"/>
      <c r="T107" s="376"/>
      <c r="U107" s="376"/>
      <c r="V107" s="376"/>
      <c r="W107" s="376"/>
      <c r="X107" s="376"/>
      <c r="Y107" s="376"/>
      <c r="Z107" s="376"/>
      <c r="AA107" s="376"/>
      <c r="AB107" s="377"/>
    </row>
    <row r="108" spans="1:28">
      <c r="A108" s="70"/>
      <c r="C108" s="375"/>
      <c r="D108" s="376"/>
      <c r="E108" s="376"/>
      <c r="F108" s="376"/>
      <c r="G108" s="376"/>
      <c r="H108" s="376"/>
      <c r="I108" s="376"/>
      <c r="J108" s="376"/>
      <c r="K108" s="376"/>
      <c r="L108" s="376"/>
      <c r="M108" s="376"/>
      <c r="N108" s="376"/>
      <c r="O108" s="376"/>
      <c r="P108" s="376"/>
      <c r="Q108" s="376"/>
      <c r="R108" s="376"/>
      <c r="S108" s="376"/>
      <c r="T108" s="376"/>
      <c r="U108" s="376"/>
      <c r="V108" s="376"/>
      <c r="W108" s="376"/>
      <c r="X108" s="376"/>
      <c r="Y108" s="376"/>
      <c r="Z108" s="376"/>
      <c r="AA108" s="376"/>
      <c r="AB108" s="377"/>
    </row>
    <row r="109" spans="1:28">
      <c r="A109" s="70"/>
      <c r="C109" s="375"/>
      <c r="D109" s="376"/>
      <c r="E109" s="376"/>
      <c r="F109" s="376"/>
      <c r="G109" s="376"/>
      <c r="H109" s="376"/>
      <c r="I109" s="376"/>
      <c r="J109" s="376"/>
      <c r="K109" s="376"/>
      <c r="L109" s="376"/>
      <c r="M109" s="376"/>
      <c r="N109" s="376"/>
      <c r="O109" s="376"/>
      <c r="P109" s="376"/>
      <c r="Q109" s="376"/>
      <c r="R109" s="376"/>
      <c r="S109" s="376"/>
      <c r="T109" s="376"/>
      <c r="U109" s="376"/>
      <c r="V109" s="376"/>
      <c r="W109" s="376"/>
      <c r="X109" s="376"/>
      <c r="Y109" s="376"/>
      <c r="Z109" s="376"/>
      <c r="AA109" s="376"/>
      <c r="AB109" s="377"/>
    </row>
    <row r="110" spans="1:28">
      <c r="A110" s="70"/>
      <c r="C110" s="375"/>
      <c r="D110" s="376"/>
      <c r="E110" s="376"/>
      <c r="F110" s="376"/>
      <c r="G110" s="376"/>
      <c r="H110" s="376"/>
      <c r="I110" s="376"/>
      <c r="J110" s="376"/>
      <c r="K110" s="376"/>
      <c r="L110" s="376"/>
      <c r="M110" s="376"/>
      <c r="N110" s="376"/>
      <c r="O110" s="376"/>
      <c r="P110" s="376"/>
      <c r="Q110" s="376"/>
      <c r="R110" s="376"/>
      <c r="S110" s="376"/>
      <c r="T110" s="376"/>
      <c r="U110" s="376"/>
      <c r="V110" s="376"/>
      <c r="W110" s="376"/>
      <c r="X110" s="376"/>
      <c r="Y110" s="376"/>
      <c r="Z110" s="376"/>
      <c r="AA110" s="376"/>
      <c r="AB110" s="377"/>
    </row>
    <row r="111" spans="1:28">
      <c r="A111" s="70"/>
      <c r="C111" s="375"/>
      <c r="D111" s="376"/>
      <c r="E111" s="376"/>
      <c r="F111" s="376"/>
      <c r="G111" s="376"/>
      <c r="H111" s="376"/>
      <c r="I111" s="376"/>
      <c r="J111" s="376"/>
      <c r="K111" s="376"/>
      <c r="L111" s="376"/>
      <c r="M111" s="376"/>
      <c r="N111" s="376"/>
      <c r="O111" s="376"/>
      <c r="P111" s="376"/>
      <c r="Q111" s="376"/>
      <c r="R111" s="376"/>
      <c r="S111" s="376"/>
      <c r="T111" s="376"/>
      <c r="U111" s="376"/>
      <c r="V111" s="376"/>
      <c r="W111" s="376"/>
      <c r="X111" s="376"/>
      <c r="Y111" s="376"/>
      <c r="Z111" s="376"/>
      <c r="AA111" s="376"/>
      <c r="AB111" s="377"/>
    </row>
    <row r="112" spans="1:28">
      <c r="A112" s="70"/>
      <c r="C112" s="375"/>
      <c r="D112" s="376"/>
      <c r="E112" s="376"/>
      <c r="F112" s="376"/>
      <c r="G112" s="376"/>
      <c r="H112" s="376"/>
      <c r="I112" s="376"/>
      <c r="J112" s="376"/>
      <c r="K112" s="376"/>
      <c r="L112" s="376"/>
      <c r="M112" s="376"/>
      <c r="N112" s="376"/>
      <c r="O112" s="376"/>
      <c r="P112" s="376"/>
      <c r="Q112" s="376"/>
      <c r="R112" s="376"/>
      <c r="S112" s="376"/>
      <c r="T112" s="376"/>
      <c r="U112" s="376"/>
      <c r="V112" s="376"/>
      <c r="W112" s="376"/>
      <c r="X112" s="376"/>
      <c r="Y112" s="376"/>
      <c r="Z112" s="376"/>
      <c r="AA112" s="376"/>
      <c r="AB112" s="377"/>
    </row>
    <row r="113" spans="1:28">
      <c r="A113" s="70"/>
      <c r="C113" s="375"/>
      <c r="D113" s="376"/>
      <c r="E113" s="376"/>
      <c r="F113" s="376"/>
      <c r="G113" s="376"/>
      <c r="H113" s="376"/>
      <c r="I113" s="376"/>
      <c r="J113" s="376"/>
      <c r="K113" s="376"/>
      <c r="L113" s="376"/>
      <c r="M113" s="376"/>
      <c r="N113" s="376"/>
      <c r="O113" s="376"/>
      <c r="P113" s="376"/>
      <c r="Q113" s="376"/>
      <c r="R113" s="376"/>
      <c r="S113" s="376"/>
      <c r="T113" s="376"/>
      <c r="U113" s="376"/>
      <c r="V113" s="376"/>
      <c r="W113" s="376"/>
      <c r="X113" s="376"/>
      <c r="Y113" s="376"/>
      <c r="Z113" s="376"/>
      <c r="AA113" s="376"/>
      <c r="AB113" s="377"/>
    </row>
    <row r="114" spans="1:28">
      <c r="A114" s="70"/>
      <c r="C114" s="375"/>
      <c r="D114" s="376"/>
      <c r="E114" s="376"/>
      <c r="F114" s="376"/>
      <c r="G114" s="376"/>
      <c r="H114" s="376"/>
      <c r="I114" s="376"/>
      <c r="J114" s="376"/>
      <c r="K114" s="376"/>
      <c r="L114" s="376"/>
      <c r="M114" s="376"/>
      <c r="N114" s="376"/>
      <c r="O114" s="376"/>
      <c r="P114" s="376"/>
      <c r="Q114" s="376"/>
      <c r="R114" s="376"/>
      <c r="S114" s="376"/>
      <c r="T114" s="376"/>
      <c r="U114" s="376"/>
      <c r="V114" s="376"/>
      <c r="W114" s="376"/>
      <c r="X114" s="376"/>
      <c r="Y114" s="376"/>
      <c r="Z114" s="376"/>
      <c r="AA114" s="376"/>
      <c r="AB114" s="377"/>
    </row>
    <row r="115" spans="1:28">
      <c r="A115" s="70"/>
      <c r="C115" s="375"/>
      <c r="D115" s="376"/>
      <c r="E115" s="376"/>
      <c r="F115" s="376"/>
      <c r="G115" s="376"/>
      <c r="H115" s="376"/>
      <c r="I115" s="376"/>
      <c r="J115" s="376"/>
      <c r="K115" s="376"/>
      <c r="L115" s="376"/>
      <c r="M115" s="376"/>
      <c r="N115" s="376"/>
      <c r="O115" s="376"/>
      <c r="P115" s="376"/>
      <c r="Q115" s="376"/>
      <c r="R115" s="376"/>
      <c r="S115" s="376"/>
      <c r="T115" s="376"/>
      <c r="U115" s="376"/>
      <c r="V115" s="376"/>
      <c r="W115" s="376"/>
      <c r="X115" s="376"/>
      <c r="Y115" s="376"/>
      <c r="Z115" s="376"/>
      <c r="AA115" s="376"/>
      <c r="AB115" s="377"/>
    </row>
    <row r="116" spans="1:28">
      <c r="A116" s="70"/>
      <c r="C116" s="378"/>
      <c r="D116" s="379"/>
      <c r="E116" s="379"/>
      <c r="F116" s="379"/>
      <c r="G116" s="379"/>
      <c r="H116" s="379"/>
      <c r="I116" s="379"/>
      <c r="J116" s="379"/>
      <c r="K116" s="379"/>
      <c r="L116" s="379"/>
      <c r="M116" s="379"/>
      <c r="N116" s="379"/>
      <c r="O116" s="379"/>
      <c r="P116" s="379"/>
      <c r="Q116" s="379"/>
      <c r="R116" s="379"/>
      <c r="S116" s="379"/>
      <c r="T116" s="379"/>
      <c r="U116" s="379"/>
      <c r="V116" s="379"/>
      <c r="W116" s="379"/>
      <c r="X116" s="379"/>
      <c r="Y116" s="379"/>
      <c r="Z116" s="379"/>
      <c r="AA116" s="379"/>
      <c r="AB116" s="380"/>
    </row>
    <row r="117" spans="1:28" ht="7.5" customHeight="1">
      <c r="A117" s="70"/>
    </row>
    <row r="118" spans="1:28">
      <c r="A118" s="70"/>
      <c r="C118" s="371" t="s">
        <v>236</v>
      </c>
      <c r="D118" s="371"/>
      <c r="E118" s="371"/>
      <c r="F118" s="371"/>
      <c r="G118" s="371"/>
      <c r="H118" s="371"/>
      <c r="I118" s="371"/>
      <c r="J118" s="371"/>
      <c r="K118" s="371"/>
      <c r="L118" s="371"/>
      <c r="M118" s="371"/>
      <c r="N118" s="371"/>
      <c r="O118" s="371"/>
      <c r="P118" s="371"/>
      <c r="Q118" s="371"/>
      <c r="R118" s="371"/>
      <c r="S118" s="371"/>
      <c r="T118" s="371"/>
      <c r="U118" s="371"/>
      <c r="V118" s="371"/>
      <c r="W118" s="371"/>
      <c r="X118" s="371"/>
      <c r="Y118" s="371"/>
      <c r="Z118" s="371"/>
      <c r="AA118" s="371"/>
      <c r="AB118" s="371"/>
    </row>
    <row r="119" spans="1:28" ht="9" customHeight="1">
      <c r="A119" s="70"/>
      <c r="C119" s="372"/>
      <c r="D119" s="373"/>
      <c r="E119" s="373"/>
      <c r="F119" s="373"/>
      <c r="G119" s="373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  <c r="S119" s="373"/>
      <c r="T119" s="373"/>
      <c r="U119" s="373"/>
      <c r="V119" s="373"/>
      <c r="W119" s="373"/>
      <c r="X119" s="373"/>
      <c r="Y119" s="373"/>
      <c r="Z119" s="373"/>
      <c r="AA119" s="373"/>
      <c r="AB119" s="374"/>
    </row>
    <row r="120" spans="1:28">
      <c r="A120" s="70"/>
      <c r="C120" s="375"/>
      <c r="D120" s="376"/>
      <c r="E120" s="376"/>
      <c r="F120" s="376"/>
      <c r="G120" s="376"/>
      <c r="H120" s="376"/>
      <c r="I120" s="376"/>
      <c r="J120" s="376"/>
      <c r="K120" s="376"/>
      <c r="L120" s="376"/>
      <c r="M120" s="376"/>
      <c r="N120" s="376"/>
      <c r="O120" s="376"/>
      <c r="P120" s="376"/>
      <c r="Q120" s="376"/>
      <c r="R120" s="376"/>
      <c r="S120" s="376"/>
      <c r="T120" s="376"/>
      <c r="U120" s="376"/>
      <c r="V120" s="376"/>
      <c r="W120" s="376"/>
      <c r="X120" s="376"/>
      <c r="Y120" s="376"/>
      <c r="Z120" s="376"/>
      <c r="AA120" s="376"/>
      <c r="AB120" s="377"/>
    </row>
    <row r="121" spans="1:28">
      <c r="A121" s="70"/>
      <c r="C121" s="375"/>
      <c r="D121" s="376"/>
      <c r="E121" s="376"/>
      <c r="F121" s="376"/>
      <c r="G121" s="376"/>
      <c r="H121" s="376"/>
      <c r="I121" s="376"/>
      <c r="J121" s="376"/>
      <c r="K121" s="376"/>
      <c r="L121" s="376"/>
      <c r="M121" s="376"/>
      <c r="N121" s="376"/>
      <c r="O121" s="376"/>
      <c r="P121" s="376"/>
      <c r="Q121" s="376"/>
      <c r="R121" s="376"/>
      <c r="S121" s="376"/>
      <c r="T121" s="376"/>
      <c r="U121" s="376"/>
      <c r="V121" s="376"/>
      <c r="W121" s="376"/>
      <c r="X121" s="376"/>
      <c r="Y121" s="376"/>
      <c r="Z121" s="376"/>
      <c r="AA121" s="376"/>
      <c r="AB121" s="377"/>
    </row>
    <row r="122" spans="1:28">
      <c r="A122" s="70"/>
      <c r="C122" s="375"/>
      <c r="D122" s="376"/>
      <c r="E122" s="376"/>
      <c r="F122" s="376"/>
      <c r="G122" s="376"/>
      <c r="H122" s="376"/>
      <c r="I122" s="376"/>
      <c r="J122" s="376"/>
      <c r="K122" s="376"/>
      <c r="L122" s="376"/>
      <c r="M122" s="376"/>
      <c r="N122" s="376"/>
      <c r="O122" s="376"/>
      <c r="P122" s="376"/>
      <c r="Q122" s="376"/>
      <c r="R122" s="376"/>
      <c r="S122" s="376"/>
      <c r="T122" s="376"/>
      <c r="U122" s="376"/>
      <c r="V122" s="376"/>
      <c r="W122" s="376"/>
      <c r="X122" s="376"/>
      <c r="Y122" s="376"/>
      <c r="Z122" s="376"/>
      <c r="AA122" s="376"/>
      <c r="AB122" s="377"/>
    </row>
    <row r="123" spans="1:28">
      <c r="A123" s="70"/>
      <c r="C123" s="375"/>
      <c r="D123" s="376"/>
      <c r="E123" s="376"/>
      <c r="F123" s="376"/>
      <c r="G123" s="376"/>
      <c r="H123" s="376"/>
      <c r="I123" s="376"/>
      <c r="J123" s="376"/>
      <c r="K123" s="376"/>
      <c r="L123" s="376"/>
      <c r="M123" s="376"/>
      <c r="N123" s="376"/>
      <c r="O123" s="376"/>
      <c r="P123" s="376"/>
      <c r="Q123" s="376"/>
      <c r="R123" s="376"/>
      <c r="S123" s="376"/>
      <c r="T123" s="376"/>
      <c r="U123" s="376"/>
      <c r="V123" s="376"/>
      <c r="W123" s="376"/>
      <c r="X123" s="376"/>
      <c r="Y123" s="376"/>
      <c r="Z123" s="376"/>
      <c r="AA123" s="376"/>
      <c r="AB123" s="377"/>
    </row>
    <row r="124" spans="1:28">
      <c r="A124" s="70"/>
      <c r="C124" s="375"/>
      <c r="D124" s="376"/>
      <c r="E124" s="376"/>
      <c r="F124" s="376"/>
      <c r="G124" s="376"/>
      <c r="H124" s="376"/>
      <c r="I124" s="376"/>
      <c r="J124" s="376"/>
      <c r="K124" s="376"/>
      <c r="L124" s="376"/>
      <c r="M124" s="376"/>
      <c r="N124" s="376"/>
      <c r="O124" s="376"/>
      <c r="P124" s="376"/>
      <c r="Q124" s="376"/>
      <c r="R124" s="376"/>
      <c r="S124" s="376"/>
      <c r="T124" s="376"/>
      <c r="U124" s="376"/>
      <c r="V124" s="376"/>
      <c r="W124" s="376"/>
      <c r="X124" s="376"/>
      <c r="Y124" s="376"/>
      <c r="Z124" s="376"/>
      <c r="AA124" s="376"/>
      <c r="AB124" s="377"/>
    </row>
    <row r="125" spans="1:28">
      <c r="A125" s="70"/>
      <c r="C125" s="375"/>
      <c r="D125" s="376"/>
      <c r="E125" s="376"/>
      <c r="F125" s="376"/>
      <c r="G125" s="376"/>
      <c r="H125" s="376"/>
      <c r="I125" s="376"/>
      <c r="J125" s="376"/>
      <c r="K125" s="376"/>
      <c r="L125" s="376"/>
      <c r="M125" s="376"/>
      <c r="N125" s="376"/>
      <c r="O125" s="376"/>
      <c r="P125" s="376"/>
      <c r="Q125" s="376"/>
      <c r="R125" s="376"/>
      <c r="S125" s="376"/>
      <c r="T125" s="376"/>
      <c r="U125" s="376"/>
      <c r="V125" s="376"/>
      <c r="W125" s="376"/>
      <c r="X125" s="376"/>
      <c r="Y125" s="376"/>
      <c r="Z125" s="376"/>
      <c r="AA125" s="376"/>
      <c r="AB125" s="377"/>
    </row>
    <row r="126" spans="1:28">
      <c r="A126" s="70"/>
      <c r="C126" s="375"/>
      <c r="D126" s="376"/>
      <c r="E126" s="376"/>
      <c r="F126" s="376"/>
      <c r="G126" s="376"/>
      <c r="H126" s="376"/>
      <c r="I126" s="376"/>
      <c r="J126" s="376"/>
      <c r="K126" s="376"/>
      <c r="L126" s="376"/>
      <c r="M126" s="376"/>
      <c r="N126" s="376"/>
      <c r="O126" s="376"/>
      <c r="P126" s="376"/>
      <c r="Q126" s="376"/>
      <c r="R126" s="376"/>
      <c r="S126" s="376"/>
      <c r="T126" s="376"/>
      <c r="U126" s="376"/>
      <c r="V126" s="376"/>
      <c r="W126" s="376"/>
      <c r="X126" s="376"/>
      <c r="Y126" s="376"/>
      <c r="Z126" s="376"/>
      <c r="AA126" s="376"/>
      <c r="AB126" s="377"/>
    </row>
    <row r="127" spans="1:28">
      <c r="A127" s="70"/>
      <c r="C127" s="375"/>
      <c r="D127" s="376"/>
      <c r="E127" s="376"/>
      <c r="F127" s="376"/>
      <c r="G127" s="376"/>
      <c r="H127" s="376"/>
      <c r="I127" s="376"/>
      <c r="J127" s="376"/>
      <c r="K127" s="376"/>
      <c r="L127" s="376"/>
      <c r="M127" s="376"/>
      <c r="N127" s="376"/>
      <c r="O127" s="376"/>
      <c r="P127" s="376"/>
      <c r="Q127" s="376"/>
      <c r="R127" s="376"/>
      <c r="S127" s="376"/>
      <c r="T127" s="376"/>
      <c r="U127" s="376"/>
      <c r="V127" s="376"/>
      <c r="W127" s="376"/>
      <c r="X127" s="376"/>
      <c r="Y127" s="376"/>
      <c r="Z127" s="376"/>
      <c r="AA127" s="376"/>
      <c r="AB127" s="377"/>
    </row>
    <row r="128" spans="1:28">
      <c r="A128" s="70"/>
      <c r="C128" s="375"/>
      <c r="D128" s="376"/>
      <c r="E128" s="376"/>
      <c r="F128" s="376"/>
      <c r="G128" s="376"/>
      <c r="H128" s="376"/>
      <c r="I128" s="376"/>
      <c r="J128" s="376"/>
      <c r="K128" s="376"/>
      <c r="L128" s="376"/>
      <c r="M128" s="376"/>
      <c r="N128" s="376"/>
      <c r="O128" s="376"/>
      <c r="P128" s="376"/>
      <c r="Q128" s="376"/>
      <c r="R128" s="376"/>
      <c r="S128" s="376"/>
      <c r="T128" s="376"/>
      <c r="U128" s="376"/>
      <c r="V128" s="376"/>
      <c r="W128" s="376"/>
      <c r="X128" s="376"/>
      <c r="Y128" s="376"/>
      <c r="Z128" s="376"/>
      <c r="AA128" s="376"/>
      <c r="AB128" s="377"/>
    </row>
    <row r="129" spans="1:28">
      <c r="A129" s="70"/>
      <c r="C129" s="375"/>
      <c r="D129" s="376"/>
      <c r="E129" s="376"/>
      <c r="F129" s="376"/>
      <c r="G129" s="376"/>
      <c r="H129" s="376"/>
      <c r="I129" s="376"/>
      <c r="J129" s="376"/>
      <c r="K129" s="376"/>
      <c r="L129" s="376"/>
      <c r="M129" s="376"/>
      <c r="N129" s="376"/>
      <c r="O129" s="376"/>
      <c r="P129" s="376"/>
      <c r="Q129" s="376"/>
      <c r="R129" s="376"/>
      <c r="S129" s="376"/>
      <c r="T129" s="376"/>
      <c r="U129" s="376"/>
      <c r="V129" s="376"/>
      <c r="W129" s="376"/>
      <c r="X129" s="376"/>
      <c r="Y129" s="376"/>
      <c r="Z129" s="376"/>
      <c r="AA129" s="376"/>
      <c r="AB129" s="377"/>
    </row>
    <row r="130" spans="1:28">
      <c r="A130" s="70"/>
      <c r="C130" s="375"/>
      <c r="D130" s="376"/>
      <c r="E130" s="376"/>
      <c r="F130" s="376"/>
      <c r="G130" s="376"/>
      <c r="H130" s="376"/>
      <c r="I130" s="376"/>
      <c r="J130" s="376"/>
      <c r="K130" s="376"/>
      <c r="L130" s="376"/>
      <c r="M130" s="376"/>
      <c r="N130" s="376"/>
      <c r="O130" s="376"/>
      <c r="P130" s="376"/>
      <c r="Q130" s="376"/>
      <c r="R130" s="376"/>
      <c r="S130" s="376"/>
      <c r="T130" s="376"/>
      <c r="U130" s="376"/>
      <c r="V130" s="376"/>
      <c r="W130" s="376"/>
      <c r="X130" s="376"/>
      <c r="Y130" s="376"/>
      <c r="Z130" s="376"/>
      <c r="AA130" s="376"/>
      <c r="AB130" s="377"/>
    </row>
    <row r="131" spans="1:28">
      <c r="A131" s="70"/>
      <c r="C131" s="378"/>
      <c r="D131" s="379"/>
      <c r="E131" s="379"/>
      <c r="F131" s="379"/>
      <c r="G131" s="379"/>
      <c r="H131" s="379"/>
      <c r="I131" s="379"/>
      <c r="J131" s="379"/>
      <c r="K131" s="379"/>
      <c r="L131" s="379"/>
      <c r="M131" s="379"/>
      <c r="N131" s="379"/>
      <c r="O131" s="379"/>
      <c r="P131" s="379"/>
      <c r="Q131" s="379"/>
      <c r="R131" s="379"/>
      <c r="S131" s="379"/>
      <c r="T131" s="379"/>
      <c r="U131" s="379"/>
      <c r="V131" s="379"/>
      <c r="W131" s="379"/>
      <c r="X131" s="379"/>
      <c r="Y131" s="379"/>
      <c r="Z131" s="379"/>
      <c r="AA131" s="379"/>
      <c r="AB131" s="380"/>
    </row>
    <row r="132" spans="1:28">
      <c r="A132" s="70"/>
    </row>
    <row r="133" spans="1:28">
      <c r="A133" s="70"/>
      <c r="C133" s="371" t="s">
        <v>237</v>
      </c>
      <c r="D133" s="371"/>
      <c r="E133" s="371"/>
      <c r="F133" s="371"/>
      <c r="G133" s="371"/>
      <c r="H133" s="371"/>
      <c r="I133" s="371"/>
      <c r="J133" s="371"/>
      <c r="K133" s="371"/>
      <c r="L133" s="371"/>
      <c r="M133" s="371"/>
      <c r="N133" s="371"/>
      <c r="O133" s="371"/>
      <c r="P133" s="371"/>
      <c r="Q133" s="371"/>
      <c r="R133" s="371"/>
      <c r="S133" s="371"/>
      <c r="T133" s="371"/>
      <c r="U133" s="371"/>
      <c r="V133" s="371"/>
      <c r="W133" s="371"/>
      <c r="X133" s="371"/>
      <c r="Y133" s="371"/>
      <c r="Z133" s="371"/>
      <c r="AA133" s="371"/>
      <c r="AB133" s="371"/>
    </row>
    <row r="134" spans="1:28" ht="9" customHeight="1">
      <c r="A134" s="70"/>
      <c r="C134" s="372"/>
      <c r="D134" s="373"/>
      <c r="E134" s="373"/>
      <c r="F134" s="373"/>
      <c r="G134" s="373"/>
      <c r="H134" s="373"/>
      <c r="I134" s="373"/>
      <c r="J134" s="373"/>
      <c r="K134" s="373"/>
      <c r="L134" s="373"/>
      <c r="M134" s="373"/>
      <c r="N134" s="373"/>
      <c r="O134" s="373"/>
      <c r="P134" s="373"/>
      <c r="Q134" s="373"/>
      <c r="R134" s="373"/>
      <c r="S134" s="373"/>
      <c r="T134" s="373"/>
      <c r="U134" s="373"/>
      <c r="V134" s="373"/>
      <c r="W134" s="373"/>
      <c r="X134" s="373"/>
      <c r="Y134" s="373"/>
      <c r="Z134" s="373"/>
      <c r="AA134" s="373"/>
      <c r="AB134" s="374"/>
    </row>
    <row r="135" spans="1:28">
      <c r="A135" s="70"/>
      <c r="C135" s="375"/>
      <c r="D135" s="376"/>
      <c r="E135" s="376"/>
      <c r="F135" s="376"/>
      <c r="G135" s="376"/>
      <c r="H135" s="376"/>
      <c r="I135" s="376"/>
      <c r="J135" s="376"/>
      <c r="K135" s="376"/>
      <c r="L135" s="376"/>
      <c r="M135" s="376"/>
      <c r="N135" s="376"/>
      <c r="O135" s="376"/>
      <c r="P135" s="376"/>
      <c r="Q135" s="376"/>
      <c r="R135" s="376"/>
      <c r="S135" s="376"/>
      <c r="T135" s="376"/>
      <c r="U135" s="376"/>
      <c r="V135" s="376"/>
      <c r="W135" s="376"/>
      <c r="X135" s="376"/>
      <c r="Y135" s="376"/>
      <c r="Z135" s="376"/>
      <c r="AA135" s="376"/>
      <c r="AB135" s="377"/>
    </row>
    <row r="136" spans="1:28">
      <c r="A136" s="70"/>
      <c r="C136" s="375"/>
      <c r="D136" s="376"/>
      <c r="E136" s="376"/>
      <c r="F136" s="376"/>
      <c r="G136" s="376"/>
      <c r="H136" s="376"/>
      <c r="I136" s="376"/>
      <c r="J136" s="376"/>
      <c r="K136" s="376"/>
      <c r="L136" s="376"/>
      <c r="M136" s="376"/>
      <c r="N136" s="376"/>
      <c r="O136" s="376"/>
      <c r="P136" s="376"/>
      <c r="Q136" s="376"/>
      <c r="R136" s="376"/>
      <c r="S136" s="376"/>
      <c r="T136" s="376"/>
      <c r="U136" s="376"/>
      <c r="V136" s="376"/>
      <c r="W136" s="376"/>
      <c r="X136" s="376"/>
      <c r="Y136" s="376"/>
      <c r="Z136" s="376"/>
      <c r="AA136" s="376"/>
      <c r="AB136" s="377"/>
    </row>
    <row r="137" spans="1:28">
      <c r="A137" s="70"/>
      <c r="C137" s="375"/>
      <c r="D137" s="376"/>
      <c r="E137" s="376"/>
      <c r="F137" s="376"/>
      <c r="G137" s="376"/>
      <c r="H137" s="376"/>
      <c r="I137" s="376"/>
      <c r="J137" s="376"/>
      <c r="K137" s="376"/>
      <c r="L137" s="376"/>
      <c r="M137" s="376"/>
      <c r="N137" s="376"/>
      <c r="O137" s="376"/>
      <c r="P137" s="376"/>
      <c r="Q137" s="376"/>
      <c r="R137" s="376"/>
      <c r="S137" s="376"/>
      <c r="T137" s="376"/>
      <c r="U137" s="376"/>
      <c r="V137" s="376"/>
      <c r="W137" s="376"/>
      <c r="X137" s="376"/>
      <c r="Y137" s="376"/>
      <c r="Z137" s="376"/>
      <c r="AA137" s="376"/>
      <c r="AB137" s="377"/>
    </row>
    <row r="138" spans="1:28">
      <c r="A138" s="70"/>
      <c r="C138" s="375"/>
      <c r="D138" s="376"/>
      <c r="E138" s="376"/>
      <c r="F138" s="376"/>
      <c r="G138" s="376"/>
      <c r="H138" s="376"/>
      <c r="I138" s="376"/>
      <c r="J138" s="376"/>
      <c r="K138" s="376"/>
      <c r="L138" s="376"/>
      <c r="M138" s="376"/>
      <c r="N138" s="376"/>
      <c r="O138" s="376"/>
      <c r="P138" s="376"/>
      <c r="Q138" s="376"/>
      <c r="R138" s="376"/>
      <c r="S138" s="376"/>
      <c r="T138" s="376"/>
      <c r="U138" s="376"/>
      <c r="V138" s="376"/>
      <c r="W138" s="376"/>
      <c r="X138" s="376"/>
      <c r="Y138" s="376"/>
      <c r="Z138" s="376"/>
      <c r="AA138" s="376"/>
      <c r="AB138" s="377"/>
    </row>
    <row r="139" spans="1:28">
      <c r="A139" s="70"/>
      <c r="C139" s="375"/>
      <c r="D139" s="376"/>
      <c r="E139" s="376"/>
      <c r="F139" s="376"/>
      <c r="G139" s="376"/>
      <c r="H139" s="376"/>
      <c r="I139" s="376"/>
      <c r="J139" s="376"/>
      <c r="K139" s="376"/>
      <c r="L139" s="376"/>
      <c r="M139" s="376"/>
      <c r="N139" s="376"/>
      <c r="O139" s="376"/>
      <c r="P139" s="376"/>
      <c r="Q139" s="376"/>
      <c r="R139" s="376"/>
      <c r="S139" s="376"/>
      <c r="T139" s="376"/>
      <c r="U139" s="376"/>
      <c r="V139" s="376"/>
      <c r="W139" s="376"/>
      <c r="X139" s="376"/>
      <c r="Y139" s="376"/>
      <c r="Z139" s="376"/>
      <c r="AA139" s="376"/>
      <c r="AB139" s="377"/>
    </row>
    <row r="140" spans="1:28">
      <c r="A140" s="70"/>
      <c r="C140" s="375"/>
      <c r="D140" s="376"/>
      <c r="E140" s="376"/>
      <c r="F140" s="376"/>
      <c r="G140" s="376"/>
      <c r="H140" s="376"/>
      <c r="I140" s="376"/>
      <c r="J140" s="376"/>
      <c r="K140" s="376"/>
      <c r="L140" s="376"/>
      <c r="M140" s="376"/>
      <c r="N140" s="376"/>
      <c r="O140" s="376"/>
      <c r="P140" s="376"/>
      <c r="Q140" s="376"/>
      <c r="R140" s="376"/>
      <c r="S140" s="376"/>
      <c r="T140" s="376"/>
      <c r="U140" s="376"/>
      <c r="V140" s="376"/>
      <c r="W140" s="376"/>
      <c r="X140" s="376"/>
      <c r="Y140" s="376"/>
      <c r="Z140" s="376"/>
      <c r="AA140" s="376"/>
      <c r="AB140" s="377"/>
    </row>
    <row r="141" spans="1:28">
      <c r="A141" s="70"/>
      <c r="C141" s="375"/>
      <c r="D141" s="376"/>
      <c r="E141" s="376"/>
      <c r="F141" s="376"/>
      <c r="G141" s="376"/>
      <c r="H141" s="376"/>
      <c r="I141" s="376"/>
      <c r="J141" s="376"/>
      <c r="K141" s="376"/>
      <c r="L141" s="376"/>
      <c r="M141" s="376"/>
      <c r="N141" s="376"/>
      <c r="O141" s="376"/>
      <c r="P141" s="376"/>
      <c r="Q141" s="376"/>
      <c r="R141" s="376"/>
      <c r="S141" s="376"/>
      <c r="T141" s="376"/>
      <c r="U141" s="376"/>
      <c r="V141" s="376"/>
      <c r="W141" s="376"/>
      <c r="X141" s="376"/>
      <c r="Y141" s="376"/>
      <c r="Z141" s="376"/>
      <c r="AA141" s="376"/>
      <c r="AB141" s="377"/>
    </row>
    <row r="142" spans="1:28">
      <c r="A142" s="70"/>
      <c r="C142" s="375"/>
      <c r="D142" s="376"/>
      <c r="E142" s="376"/>
      <c r="F142" s="376"/>
      <c r="G142" s="376"/>
      <c r="H142" s="376"/>
      <c r="I142" s="376"/>
      <c r="J142" s="376"/>
      <c r="K142" s="376"/>
      <c r="L142" s="376"/>
      <c r="M142" s="376"/>
      <c r="N142" s="376"/>
      <c r="O142" s="376"/>
      <c r="P142" s="376"/>
      <c r="Q142" s="376"/>
      <c r="R142" s="376"/>
      <c r="S142" s="376"/>
      <c r="T142" s="376"/>
      <c r="U142" s="376"/>
      <c r="V142" s="376"/>
      <c r="W142" s="376"/>
      <c r="X142" s="376"/>
      <c r="Y142" s="376"/>
      <c r="Z142" s="376"/>
      <c r="AA142" s="376"/>
      <c r="AB142" s="377"/>
    </row>
    <row r="143" spans="1:28">
      <c r="A143" s="70"/>
      <c r="C143" s="375"/>
      <c r="D143" s="376"/>
      <c r="E143" s="376"/>
      <c r="F143" s="376"/>
      <c r="G143" s="376"/>
      <c r="H143" s="376"/>
      <c r="I143" s="376"/>
      <c r="J143" s="376"/>
      <c r="K143" s="376"/>
      <c r="L143" s="376"/>
      <c r="M143" s="376"/>
      <c r="N143" s="376"/>
      <c r="O143" s="376"/>
      <c r="P143" s="376"/>
      <c r="Q143" s="376"/>
      <c r="R143" s="376"/>
      <c r="S143" s="376"/>
      <c r="T143" s="376"/>
      <c r="U143" s="376"/>
      <c r="V143" s="376"/>
      <c r="W143" s="376"/>
      <c r="X143" s="376"/>
      <c r="Y143" s="376"/>
      <c r="Z143" s="376"/>
      <c r="AA143" s="376"/>
      <c r="AB143" s="377"/>
    </row>
    <row r="144" spans="1:28">
      <c r="A144" s="70"/>
      <c r="C144" s="375"/>
      <c r="D144" s="376"/>
      <c r="E144" s="376"/>
      <c r="F144" s="376"/>
      <c r="G144" s="376"/>
      <c r="H144" s="376"/>
      <c r="I144" s="376"/>
      <c r="J144" s="376"/>
      <c r="K144" s="376"/>
      <c r="L144" s="376"/>
      <c r="M144" s="376"/>
      <c r="N144" s="376"/>
      <c r="O144" s="376"/>
      <c r="P144" s="376"/>
      <c r="Q144" s="376"/>
      <c r="R144" s="376"/>
      <c r="S144" s="376"/>
      <c r="T144" s="376"/>
      <c r="U144" s="376"/>
      <c r="V144" s="376"/>
      <c r="W144" s="376"/>
      <c r="X144" s="376"/>
      <c r="Y144" s="376"/>
      <c r="Z144" s="376"/>
      <c r="AA144" s="376"/>
      <c r="AB144" s="377"/>
    </row>
    <row r="145" spans="1:28">
      <c r="A145" s="70"/>
      <c r="C145" s="375"/>
      <c r="D145" s="376"/>
      <c r="E145" s="376"/>
      <c r="F145" s="376"/>
      <c r="G145" s="376"/>
      <c r="H145" s="376"/>
      <c r="I145" s="376"/>
      <c r="J145" s="376"/>
      <c r="K145" s="376"/>
      <c r="L145" s="376"/>
      <c r="M145" s="376"/>
      <c r="N145" s="376"/>
      <c r="O145" s="376"/>
      <c r="P145" s="376"/>
      <c r="Q145" s="376"/>
      <c r="R145" s="376"/>
      <c r="S145" s="376"/>
      <c r="T145" s="376"/>
      <c r="U145" s="376"/>
      <c r="V145" s="376"/>
      <c r="W145" s="376"/>
      <c r="X145" s="376"/>
      <c r="Y145" s="376"/>
      <c r="Z145" s="376"/>
      <c r="AA145" s="376"/>
      <c r="AB145" s="377"/>
    </row>
    <row r="146" spans="1:28">
      <c r="A146" s="70"/>
      <c r="C146" s="378"/>
      <c r="D146" s="379"/>
      <c r="E146" s="379"/>
      <c r="F146" s="379"/>
      <c r="G146" s="379"/>
      <c r="H146" s="379"/>
      <c r="I146" s="379"/>
      <c r="J146" s="379"/>
      <c r="K146" s="379"/>
      <c r="L146" s="379"/>
      <c r="M146" s="379"/>
      <c r="N146" s="379"/>
      <c r="O146" s="379"/>
      <c r="P146" s="379"/>
      <c r="Q146" s="379"/>
      <c r="R146" s="379"/>
      <c r="S146" s="379"/>
      <c r="T146" s="379"/>
      <c r="U146" s="379"/>
      <c r="V146" s="379"/>
      <c r="W146" s="379"/>
      <c r="X146" s="379"/>
      <c r="Y146" s="379"/>
      <c r="Z146" s="379"/>
      <c r="AA146" s="379"/>
      <c r="AB146" s="380"/>
    </row>
    <row r="147" spans="1:28">
      <c r="A147" s="70"/>
    </row>
    <row r="148" spans="1:28">
      <c r="A148" s="70"/>
      <c r="C148" s="371" t="s">
        <v>238</v>
      </c>
      <c r="D148" s="371"/>
      <c r="E148" s="371"/>
      <c r="F148" s="371"/>
      <c r="G148" s="371"/>
      <c r="H148" s="371"/>
      <c r="I148" s="371"/>
      <c r="J148" s="371"/>
      <c r="K148" s="371"/>
      <c r="L148" s="371"/>
      <c r="M148" s="371"/>
      <c r="N148" s="371"/>
      <c r="O148" s="371"/>
      <c r="P148" s="371"/>
      <c r="Q148" s="371"/>
      <c r="R148" s="371"/>
      <c r="S148" s="371"/>
      <c r="T148" s="371"/>
      <c r="U148" s="371"/>
      <c r="V148" s="371"/>
      <c r="W148" s="371"/>
      <c r="X148" s="371"/>
      <c r="Y148" s="371"/>
      <c r="Z148" s="371"/>
      <c r="AA148" s="371"/>
      <c r="AB148" s="371"/>
    </row>
    <row r="149" spans="1:28" ht="9" customHeight="1">
      <c r="A149" s="70"/>
      <c r="C149" s="372"/>
      <c r="D149" s="373"/>
      <c r="E149" s="373"/>
      <c r="F149" s="373"/>
      <c r="G149" s="373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  <c r="S149" s="373"/>
      <c r="T149" s="373"/>
      <c r="U149" s="373"/>
      <c r="V149" s="373"/>
      <c r="W149" s="373"/>
      <c r="X149" s="373"/>
      <c r="Y149" s="373"/>
      <c r="Z149" s="373"/>
      <c r="AA149" s="373"/>
      <c r="AB149" s="374"/>
    </row>
    <row r="150" spans="1:28">
      <c r="A150" s="70"/>
      <c r="C150" s="375"/>
      <c r="D150" s="376"/>
      <c r="E150" s="376"/>
      <c r="F150" s="376"/>
      <c r="G150" s="376"/>
      <c r="H150" s="376"/>
      <c r="I150" s="376"/>
      <c r="J150" s="376"/>
      <c r="K150" s="376"/>
      <c r="L150" s="376"/>
      <c r="M150" s="376"/>
      <c r="N150" s="376"/>
      <c r="O150" s="376"/>
      <c r="P150" s="376"/>
      <c r="Q150" s="376"/>
      <c r="R150" s="376"/>
      <c r="S150" s="376"/>
      <c r="T150" s="376"/>
      <c r="U150" s="376"/>
      <c r="V150" s="376"/>
      <c r="W150" s="376"/>
      <c r="X150" s="376"/>
      <c r="Y150" s="376"/>
      <c r="Z150" s="376"/>
      <c r="AA150" s="376"/>
      <c r="AB150" s="377"/>
    </row>
    <row r="151" spans="1:28">
      <c r="A151" s="70"/>
      <c r="C151" s="375"/>
      <c r="D151" s="376"/>
      <c r="E151" s="376"/>
      <c r="F151" s="376"/>
      <c r="G151" s="376"/>
      <c r="H151" s="376"/>
      <c r="I151" s="376"/>
      <c r="J151" s="376"/>
      <c r="K151" s="376"/>
      <c r="L151" s="376"/>
      <c r="M151" s="376"/>
      <c r="N151" s="376"/>
      <c r="O151" s="376"/>
      <c r="P151" s="376"/>
      <c r="Q151" s="376"/>
      <c r="R151" s="376"/>
      <c r="S151" s="376"/>
      <c r="T151" s="376"/>
      <c r="U151" s="376"/>
      <c r="V151" s="376"/>
      <c r="W151" s="376"/>
      <c r="X151" s="376"/>
      <c r="Y151" s="376"/>
      <c r="Z151" s="376"/>
      <c r="AA151" s="376"/>
      <c r="AB151" s="377"/>
    </row>
    <row r="152" spans="1:28">
      <c r="A152" s="70"/>
      <c r="C152" s="375"/>
      <c r="D152" s="376"/>
      <c r="E152" s="376"/>
      <c r="F152" s="376"/>
      <c r="G152" s="376"/>
      <c r="H152" s="376"/>
      <c r="I152" s="376"/>
      <c r="J152" s="376"/>
      <c r="K152" s="376"/>
      <c r="L152" s="376"/>
      <c r="M152" s="376"/>
      <c r="N152" s="376"/>
      <c r="O152" s="376"/>
      <c r="P152" s="376"/>
      <c r="Q152" s="376"/>
      <c r="R152" s="376"/>
      <c r="S152" s="376"/>
      <c r="T152" s="376"/>
      <c r="U152" s="376"/>
      <c r="V152" s="376"/>
      <c r="W152" s="376"/>
      <c r="X152" s="376"/>
      <c r="Y152" s="376"/>
      <c r="Z152" s="376"/>
      <c r="AA152" s="376"/>
      <c r="AB152" s="377"/>
    </row>
    <row r="153" spans="1:28">
      <c r="A153" s="70"/>
      <c r="C153" s="375"/>
      <c r="D153" s="376"/>
      <c r="E153" s="376"/>
      <c r="F153" s="376"/>
      <c r="G153" s="376"/>
      <c r="H153" s="376"/>
      <c r="I153" s="376"/>
      <c r="J153" s="376"/>
      <c r="K153" s="376"/>
      <c r="L153" s="376"/>
      <c r="M153" s="376"/>
      <c r="N153" s="376"/>
      <c r="O153" s="376"/>
      <c r="P153" s="376"/>
      <c r="Q153" s="376"/>
      <c r="R153" s="376"/>
      <c r="S153" s="376"/>
      <c r="T153" s="376"/>
      <c r="U153" s="376"/>
      <c r="V153" s="376"/>
      <c r="W153" s="376"/>
      <c r="X153" s="376"/>
      <c r="Y153" s="376"/>
      <c r="Z153" s="376"/>
      <c r="AA153" s="376"/>
      <c r="AB153" s="377"/>
    </row>
    <row r="154" spans="1:28">
      <c r="A154" s="70"/>
      <c r="C154" s="375"/>
      <c r="D154" s="376"/>
      <c r="E154" s="376"/>
      <c r="F154" s="376"/>
      <c r="G154" s="376"/>
      <c r="H154" s="376"/>
      <c r="I154" s="376"/>
      <c r="J154" s="376"/>
      <c r="K154" s="376"/>
      <c r="L154" s="376"/>
      <c r="M154" s="376"/>
      <c r="N154" s="376"/>
      <c r="O154" s="376"/>
      <c r="P154" s="376"/>
      <c r="Q154" s="376"/>
      <c r="R154" s="376"/>
      <c r="S154" s="376"/>
      <c r="T154" s="376"/>
      <c r="U154" s="376"/>
      <c r="V154" s="376"/>
      <c r="W154" s="376"/>
      <c r="X154" s="376"/>
      <c r="Y154" s="376"/>
      <c r="Z154" s="376"/>
      <c r="AA154" s="376"/>
      <c r="AB154" s="377"/>
    </row>
    <row r="155" spans="1:28">
      <c r="A155" s="70"/>
      <c r="C155" s="375"/>
      <c r="D155" s="376"/>
      <c r="E155" s="376"/>
      <c r="F155" s="376"/>
      <c r="G155" s="376"/>
      <c r="H155" s="376"/>
      <c r="I155" s="376"/>
      <c r="J155" s="376"/>
      <c r="K155" s="376"/>
      <c r="L155" s="376"/>
      <c r="M155" s="376"/>
      <c r="N155" s="376"/>
      <c r="O155" s="376"/>
      <c r="P155" s="376"/>
      <c r="Q155" s="376"/>
      <c r="R155" s="376"/>
      <c r="S155" s="376"/>
      <c r="T155" s="376"/>
      <c r="U155" s="376"/>
      <c r="V155" s="376"/>
      <c r="W155" s="376"/>
      <c r="X155" s="376"/>
      <c r="Y155" s="376"/>
      <c r="Z155" s="376"/>
      <c r="AA155" s="376"/>
      <c r="AB155" s="377"/>
    </row>
    <row r="156" spans="1:28">
      <c r="A156" s="70"/>
      <c r="C156" s="375"/>
      <c r="D156" s="376"/>
      <c r="E156" s="376"/>
      <c r="F156" s="376"/>
      <c r="G156" s="376"/>
      <c r="H156" s="376"/>
      <c r="I156" s="376"/>
      <c r="J156" s="376"/>
      <c r="K156" s="376"/>
      <c r="L156" s="376"/>
      <c r="M156" s="376"/>
      <c r="N156" s="376"/>
      <c r="O156" s="376"/>
      <c r="P156" s="376"/>
      <c r="Q156" s="376"/>
      <c r="R156" s="376"/>
      <c r="S156" s="376"/>
      <c r="T156" s="376"/>
      <c r="U156" s="376"/>
      <c r="V156" s="376"/>
      <c r="W156" s="376"/>
      <c r="X156" s="376"/>
      <c r="Y156" s="376"/>
      <c r="Z156" s="376"/>
      <c r="AA156" s="376"/>
      <c r="AB156" s="377"/>
    </row>
    <row r="157" spans="1:28">
      <c r="A157" s="70"/>
      <c r="C157" s="375"/>
      <c r="D157" s="376"/>
      <c r="E157" s="376"/>
      <c r="F157" s="376"/>
      <c r="G157" s="376"/>
      <c r="H157" s="376"/>
      <c r="I157" s="376"/>
      <c r="J157" s="376"/>
      <c r="K157" s="376"/>
      <c r="L157" s="376"/>
      <c r="M157" s="376"/>
      <c r="N157" s="376"/>
      <c r="O157" s="376"/>
      <c r="P157" s="376"/>
      <c r="Q157" s="376"/>
      <c r="R157" s="376"/>
      <c r="S157" s="376"/>
      <c r="T157" s="376"/>
      <c r="U157" s="376"/>
      <c r="V157" s="376"/>
      <c r="W157" s="376"/>
      <c r="X157" s="376"/>
      <c r="Y157" s="376"/>
      <c r="Z157" s="376"/>
      <c r="AA157" s="376"/>
      <c r="AB157" s="377"/>
    </row>
    <row r="158" spans="1:28">
      <c r="A158" s="70"/>
      <c r="C158" s="375"/>
      <c r="D158" s="376"/>
      <c r="E158" s="376"/>
      <c r="F158" s="376"/>
      <c r="G158" s="376"/>
      <c r="H158" s="376"/>
      <c r="I158" s="376"/>
      <c r="J158" s="376"/>
      <c r="K158" s="376"/>
      <c r="L158" s="376"/>
      <c r="M158" s="376"/>
      <c r="N158" s="376"/>
      <c r="O158" s="376"/>
      <c r="P158" s="376"/>
      <c r="Q158" s="376"/>
      <c r="R158" s="376"/>
      <c r="S158" s="376"/>
      <c r="T158" s="376"/>
      <c r="U158" s="376"/>
      <c r="V158" s="376"/>
      <c r="W158" s="376"/>
      <c r="X158" s="376"/>
      <c r="Y158" s="376"/>
      <c r="Z158" s="376"/>
      <c r="AA158" s="376"/>
      <c r="AB158" s="377"/>
    </row>
    <row r="159" spans="1:28">
      <c r="A159" s="70"/>
      <c r="C159" s="375"/>
      <c r="D159" s="376"/>
      <c r="E159" s="376"/>
      <c r="F159" s="376"/>
      <c r="G159" s="376"/>
      <c r="H159" s="376"/>
      <c r="I159" s="376"/>
      <c r="J159" s="376"/>
      <c r="K159" s="376"/>
      <c r="L159" s="376"/>
      <c r="M159" s="376"/>
      <c r="N159" s="376"/>
      <c r="O159" s="376"/>
      <c r="P159" s="376"/>
      <c r="Q159" s="376"/>
      <c r="R159" s="376"/>
      <c r="S159" s="376"/>
      <c r="T159" s="376"/>
      <c r="U159" s="376"/>
      <c r="V159" s="376"/>
      <c r="W159" s="376"/>
      <c r="X159" s="376"/>
      <c r="Y159" s="376"/>
      <c r="Z159" s="376"/>
      <c r="AA159" s="376"/>
      <c r="AB159" s="377"/>
    </row>
    <row r="160" spans="1:28">
      <c r="A160" s="70"/>
      <c r="C160" s="375"/>
      <c r="D160" s="376"/>
      <c r="E160" s="376"/>
      <c r="F160" s="376"/>
      <c r="G160" s="376"/>
      <c r="H160" s="376"/>
      <c r="I160" s="376"/>
      <c r="J160" s="376"/>
      <c r="K160" s="376"/>
      <c r="L160" s="376"/>
      <c r="M160" s="376"/>
      <c r="N160" s="376"/>
      <c r="O160" s="376"/>
      <c r="P160" s="376"/>
      <c r="Q160" s="376"/>
      <c r="R160" s="376"/>
      <c r="S160" s="376"/>
      <c r="T160" s="376"/>
      <c r="U160" s="376"/>
      <c r="V160" s="376"/>
      <c r="W160" s="376"/>
      <c r="X160" s="376"/>
      <c r="Y160" s="376"/>
      <c r="Z160" s="376"/>
      <c r="AA160" s="376"/>
      <c r="AB160" s="377"/>
    </row>
    <row r="161" spans="1:28">
      <c r="A161" s="70"/>
      <c r="C161" s="378"/>
      <c r="D161" s="379"/>
      <c r="E161" s="379"/>
      <c r="F161" s="379"/>
      <c r="G161" s="379"/>
      <c r="H161" s="379"/>
      <c r="I161" s="379"/>
      <c r="J161" s="379"/>
      <c r="K161" s="379"/>
      <c r="L161" s="379"/>
      <c r="M161" s="379"/>
      <c r="N161" s="379"/>
      <c r="O161" s="379"/>
      <c r="P161" s="379"/>
      <c r="Q161" s="379"/>
      <c r="R161" s="379"/>
      <c r="S161" s="379"/>
      <c r="T161" s="379"/>
      <c r="U161" s="379"/>
      <c r="V161" s="379"/>
      <c r="W161" s="379"/>
      <c r="X161" s="379"/>
      <c r="Y161" s="379"/>
      <c r="Z161" s="379"/>
      <c r="AA161" s="379"/>
      <c r="AB161" s="380"/>
    </row>
    <row r="162" spans="1:28">
      <c r="A162" s="70"/>
    </row>
    <row r="163" spans="1:28">
      <c r="A163" s="70"/>
    </row>
    <row r="164" spans="1:28">
      <c r="A164" s="70"/>
    </row>
    <row r="165" spans="1:28">
      <c r="A165" s="70"/>
    </row>
    <row r="166" spans="1:28">
      <c r="A166" s="70"/>
    </row>
    <row r="167" spans="1:28">
      <c r="A167" s="70"/>
    </row>
    <row r="168" spans="1:28">
      <c r="A168" s="70"/>
    </row>
    <row r="169" spans="1:28">
      <c r="A169" s="70"/>
    </row>
    <row r="170" spans="1:28">
      <c r="A170" s="70"/>
    </row>
    <row r="171" spans="1:28">
      <c r="A171" s="70"/>
    </row>
    <row r="172" spans="1:28">
      <c r="A172" s="70"/>
    </row>
    <row r="173" spans="1:28">
      <c r="A173" s="70"/>
    </row>
    <row r="174" spans="1:28">
      <c r="A174" s="70"/>
    </row>
    <row r="175" spans="1:28">
      <c r="A175" s="70"/>
    </row>
    <row r="176" spans="1:28">
      <c r="A176" s="70"/>
    </row>
    <row r="177" spans="1:1">
      <c r="A177" s="70"/>
    </row>
    <row r="178" spans="1:1">
      <c r="A178" s="70"/>
    </row>
    <row r="179" spans="1:1">
      <c r="A179" s="70"/>
    </row>
    <row r="180" spans="1:1">
      <c r="A180" s="70"/>
    </row>
    <row r="181" spans="1:1">
      <c r="A181" s="70"/>
    </row>
    <row r="182" spans="1:1">
      <c r="A182" s="70"/>
    </row>
    <row r="183" spans="1:1">
      <c r="A183" s="70"/>
    </row>
    <row r="184" spans="1:1">
      <c r="A184" s="70"/>
    </row>
    <row r="185" spans="1:1">
      <c r="A185" s="70"/>
    </row>
    <row r="186" spans="1:1">
      <c r="A186" s="70"/>
    </row>
    <row r="187" spans="1:1">
      <c r="A187" s="70"/>
    </row>
    <row r="188" spans="1:1">
      <c r="A188" s="70"/>
    </row>
    <row r="189" spans="1:1">
      <c r="A189" s="70"/>
    </row>
    <row r="190" spans="1:1">
      <c r="A190" s="70"/>
    </row>
    <row r="191" spans="1:1">
      <c r="A191" s="70"/>
    </row>
    <row r="192" spans="1:1">
      <c r="A192" s="70"/>
    </row>
    <row r="193" spans="1:1">
      <c r="A193" s="70"/>
    </row>
    <row r="194" spans="1:1">
      <c r="A194" s="70"/>
    </row>
    <row r="195" spans="1:1">
      <c r="A195" s="70"/>
    </row>
    <row r="196" spans="1:1">
      <c r="A196" s="70"/>
    </row>
    <row r="197" spans="1:1">
      <c r="A197" s="70"/>
    </row>
    <row r="198" spans="1:1">
      <c r="A198" s="70"/>
    </row>
    <row r="199" spans="1:1">
      <c r="A199" s="70"/>
    </row>
    <row r="200" spans="1:1">
      <c r="A200" s="70"/>
    </row>
    <row r="201" spans="1:1">
      <c r="A201" s="70"/>
    </row>
    <row r="202" spans="1:1">
      <c r="A202" s="70"/>
    </row>
    <row r="203" spans="1:1">
      <c r="A203" s="70"/>
    </row>
    <row r="204" spans="1:1">
      <c r="A204" s="70"/>
    </row>
    <row r="205" spans="1:1">
      <c r="A205" s="70"/>
    </row>
    <row r="206" spans="1:1">
      <c r="A206" s="70"/>
    </row>
    <row r="207" spans="1:1">
      <c r="A207" s="70"/>
    </row>
    <row r="208" spans="1:1">
      <c r="A208" s="70"/>
    </row>
    <row r="209" spans="1:1">
      <c r="A209" s="70"/>
    </row>
    <row r="210" spans="1:1">
      <c r="A210" s="70"/>
    </row>
    <row r="211" spans="1:1">
      <c r="A211" s="70"/>
    </row>
    <row r="212" spans="1:1">
      <c r="A212" s="70"/>
    </row>
    <row r="213" spans="1:1">
      <c r="A213" s="70"/>
    </row>
    <row r="214" spans="1:1">
      <c r="A214" s="70"/>
    </row>
    <row r="215" spans="1:1">
      <c r="A215" s="70"/>
    </row>
    <row r="216" spans="1:1">
      <c r="A216" s="70"/>
    </row>
    <row r="217" spans="1:1">
      <c r="A217" s="70"/>
    </row>
    <row r="218" spans="1:1">
      <c r="A218" s="70"/>
    </row>
    <row r="219" spans="1:1">
      <c r="A219" s="70"/>
    </row>
    <row r="220" spans="1:1">
      <c r="A220" s="70"/>
    </row>
    <row r="221" spans="1:1">
      <c r="A221" s="70"/>
    </row>
    <row r="222" spans="1:1">
      <c r="A222" s="70"/>
    </row>
    <row r="223" spans="1:1">
      <c r="A223" s="70"/>
    </row>
    <row r="224" spans="1:1">
      <c r="A224" s="70"/>
    </row>
    <row r="225" spans="1:1">
      <c r="A225" s="70"/>
    </row>
    <row r="226" spans="1:1">
      <c r="A226" s="70"/>
    </row>
    <row r="227" spans="1:1">
      <c r="A227" s="70"/>
    </row>
    <row r="228" spans="1:1">
      <c r="A228" s="70"/>
    </row>
    <row r="229" spans="1:1">
      <c r="A229" s="70"/>
    </row>
    <row r="230" spans="1:1">
      <c r="A230" s="70"/>
    </row>
    <row r="231" spans="1:1">
      <c r="A231" s="70"/>
    </row>
    <row r="232" spans="1:1">
      <c r="A232" s="70"/>
    </row>
    <row r="233" spans="1:1">
      <c r="A233" s="70"/>
    </row>
    <row r="234" spans="1:1">
      <c r="A234" s="70"/>
    </row>
    <row r="235" spans="1:1">
      <c r="A235" s="70"/>
    </row>
    <row r="236" spans="1:1">
      <c r="A236" s="70"/>
    </row>
    <row r="237" spans="1:1">
      <c r="A237" s="70"/>
    </row>
    <row r="238" spans="1:1">
      <c r="A238" s="70"/>
    </row>
    <row r="239" spans="1:1">
      <c r="A239" s="70"/>
    </row>
    <row r="240" spans="1:1">
      <c r="A240" s="70"/>
    </row>
    <row r="241" spans="1:1">
      <c r="A241" s="70"/>
    </row>
    <row r="242" spans="1:1">
      <c r="A242" s="70"/>
    </row>
    <row r="243" spans="1:1">
      <c r="A243" s="70"/>
    </row>
    <row r="244" spans="1:1">
      <c r="A244" s="70"/>
    </row>
    <row r="245" spans="1:1">
      <c r="A245" s="70"/>
    </row>
    <row r="246" spans="1:1">
      <c r="A246" s="70"/>
    </row>
    <row r="247" spans="1:1">
      <c r="A247" s="70"/>
    </row>
    <row r="248" spans="1:1">
      <c r="A248" s="70"/>
    </row>
    <row r="249" spans="1:1">
      <c r="A249" s="70"/>
    </row>
    <row r="250" spans="1:1">
      <c r="A250" s="70"/>
    </row>
    <row r="251" spans="1:1">
      <c r="A251" s="70"/>
    </row>
    <row r="252" spans="1:1">
      <c r="A252" s="70"/>
    </row>
    <row r="253" spans="1:1">
      <c r="A253" s="70"/>
    </row>
    <row r="254" spans="1:1">
      <c r="A254" s="70"/>
    </row>
    <row r="255" spans="1:1">
      <c r="A255" s="70"/>
    </row>
    <row r="256" spans="1:1">
      <c r="A256" s="70"/>
    </row>
    <row r="257" spans="1:1">
      <c r="A257" s="70"/>
    </row>
    <row r="258" spans="1:1">
      <c r="A258" s="70"/>
    </row>
    <row r="259" spans="1:1">
      <c r="A259" s="70"/>
    </row>
    <row r="260" spans="1:1">
      <c r="A260" s="70"/>
    </row>
    <row r="261" spans="1:1">
      <c r="A261" s="70"/>
    </row>
    <row r="262" spans="1:1">
      <c r="A262" s="70"/>
    </row>
    <row r="263" spans="1:1">
      <c r="A263" s="70"/>
    </row>
    <row r="264" spans="1:1">
      <c r="A264" s="70"/>
    </row>
    <row r="265" spans="1:1">
      <c r="A265" s="70"/>
    </row>
    <row r="266" spans="1:1">
      <c r="A266" s="70"/>
    </row>
    <row r="267" spans="1:1">
      <c r="A267" s="70"/>
    </row>
    <row r="268" spans="1:1">
      <c r="A268" s="70"/>
    </row>
    <row r="269" spans="1:1">
      <c r="A269" s="70"/>
    </row>
    <row r="270" spans="1:1">
      <c r="A270" s="70"/>
    </row>
    <row r="271" spans="1:1">
      <c r="A271" s="70"/>
    </row>
    <row r="272" spans="1:1">
      <c r="A272" s="70"/>
    </row>
    <row r="273" spans="1:1">
      <c r="A273" s="70"/>
    </row>
    <row r="274" spans="1:1">
      <c r="A274" s="70"/>
    </row>
    <row r="275" spans="1:1">
      <c r="A275" s="70"/>
    </row>
    <row r="276" spans="1:1">
      <c r="A276" s="70"/>
    </row>
    <row r="277" spans="1:1">
      <c r="A277" s="70"/>
    </row>
    <row r="278" spans="1:1">
      <c r="A278" s="70"/>
    </row>
    <row r="279" spans="1:1">
      <c r="A279" s="70"/>
    </row>
    <row r="280" spans="1:1">
      <c r="A280" s="70"/>
    </row>
    <row r="281" spans="1:1">
      <c r="A281" s="70"/>
    </row>
    <row r="282" spans="1:1">
      <c r="A282" s="70"/>
    </row>
    <row r="283" spans="1:1">
      <c r="A283" s="70"/>
    </row>
    <row r="284" spans="1:1">
      <c r="A284" s="70"/>
    </row>
    <row r="285" spans="1:1">
      <c r="A285" s="70"/>
    </row>
    <row r="286" spans="1:1">
      <c r="A286" s="70"/>
    </row>
    <row r="287" spans="1:1">
      <c r="A287" s="70"/>
    </row>
    <row r="288" spans="1:1">
      <c r="A288" s="70"/>
    </row>
    <row r="289" spans="1:1">
      <c r="A289" s="70"/>
    </row>
    <row r="290" spans="1:1">
      <c r="A290" s="70"/>
    </row>
    <row r="291" spans="1:1">
      <c r="A291" s="70"/>
    </row>
    <row r="292" spans="1:1">
      <c r="A292" s="70"/>
    </row>
    <row r="293" spans="1:1">
      <c r="A293" s="70"/>
    </row>
    <row r="294" spans="1:1">
      <c r="A294" s="70"/>
    </row>
    <row r="295" spans="1:1">
      <c r="A295" s="70"/>
    </row>
    <row r="296" spans="1:1">
      <c r="A296" s="70"/>
    </row>
    <row r="297" spans="1:1">
      <c r="A297" s="70"/>
    </row>
    <row r="298" spans="1:1">
      <c r="A298" s="70"/>
    </row>
    <row r="299" spans="1:1">
      <c r="A299" s="70"/>
    </row>
    <row r="300" spans="1:1">
      <c r="A300" s="70"/>
    </row>
    <row r="301" spans="1:1">
      <c r="A301" s="70"/>
    </row>
    <row r="302" spans="1:1">
      <c r="A302" s="70"/>
    </row>
    <row r="303" spans="1:1">
      <c r="A303" s="70"/>
    </row>
    <row r="304" spans="1:1">
      <c r="A304" s="70"/>
    </row>
    <row r="305" spans="1:1">
      <c r="A305" s="70"/>
    </row>
    <row r="306" spans="1:1">
      <c r="A306" s="70"/>
    </row>
    <row r="307" spans="1:1">
      <c r="A307" s="70"/>
    </row>
    <row r="308" spans="1:1">
      <c r="A308" s="70"/>
    </row>
    <row r="309" spans="1:1">
      <c r="A309" s="70"/>
    </row>
    <row r="310" spans="1:1">
      <c r="A310" s="70"/>
    </row>
    <row r="311" spans="1:1">
      <c r="A311" s="70"/>
    </row>
    <row r="312" spans="1:1">
      <c r="A312" s="70"/>
    </row>
    <row r="313" spans="1:1">
      <c r="A313" s="70"/>
    </row>
    <row r="314" spans="1:1">
      <c r="A314" s="70"/>
    </row>
    <row r="315" spans="1:1">
      <c r="A315" s="70"/>
    </row>
    <row r="316" spans="1:1">
      <c r="A316" s="70"/>
    </row>
    <row r="317" spans="1:1">
      <c r="A317" s="70"/>
    </row>
    <row r="318" spans="1:1">
      <c r="A318" s="70"/>
    </row>
    <row r="319" spans="1:1">
      <c r="A319" s="70"/>
    </row>
    <row r="320" spans="1:1">
      <c r="A320" s="70"/>
    </row>
    <row r="321" spans="1:1">
      <c r="A321" s="70"/>
    </row>
    <row r="322" spans="1:1">
      <c r="A322" s="70"/>
    </row>
    <row r="323" spans="1:1">
      <c r="A323" s="70"/>
    </row>
    <row r="324" spans="1:1">
      <c r="A324" s="70"/>
    </row>
    <row r="325" spans="1:1">
      <c r="A325" s="70"/>
    </row>
    <row r="326" spans="1:1">
      <c r="A326" s="70"/>
    </row>
    <row r="327" spans="1:1">
      <c r="A327" s="70"/>
    </row>
    <row r="328" spans="1:1">
      <c r="A328" s="70"/>
    </row>
    <row r="329" spans="1:1">
      <c r="A329" s="70"/>
    </row>
    <row r="330" spans="1:1">
      <c r="A330" s="70"/>
    </row>
    <row r="331" spans="1:1">
      <c r="A331" s="70"/>
    </row>
    <row r="332" spans="1:1">
      <c r="A332" s="70"/>
    </row>
    <row r="333" spans="1:1">
      <c r="A333" s="70"/>
    </row>
    <row r="334" spans="1:1">
      <c r="A334" s="70"/>
    </row>
    <row r="335" spans="1:1">
      <c r="A335" s="70"/>
    </row>
    <row r="336" spans="1:1">
      <c r="A336" s="70"/>
    </row>
    <row r="337" spans="1:1">
      <c r="A337" s="70"/>
    </row>
    <row r="338" spans="1:1">
      <c r="A338" s="70"/>
    </row>
    <row r="339" spans="1:1">
      <c r="A339" s="70"/>
    </row>
    <row r="340" spans="1:1">
      <c r="A340" s="70"/>
    </row>
    <row r="341" spans="1:1">
      <c r="A341" s="70"/>
    </row>
    <row r="342" spans="1:1">
      <c r="A342" s="70"/>
    </row>
    <row r="343" spans="1:1">
      <c r="A343" s="70"/>
    </row>
    <row r="344" spans="1:1">
      <c r="A344" s="70"/>
    </row>
    <row r="345" spans="1:1">
      <c r="A345" s="70"/>
    </row>
    <row r="346" spans="1:1">
      <c r="A346" s="70"/>
    </row>
    <row r="347" spans="1:1">
      <c r="A347" s="70"/>
    </row>
    <row r="348" spans="1:1">
      <c r="A348" s="70"/>
    </row>
    <row r="349" spans="1:1">
      <c r="A349" s="70"/>
    </row>
    <row r="350" spans="1:1">
      <c r="A350" s="70"/>
    </row>
    <row r="351" spans="1:1">
      <c r="A351" s="70"/>
    </row>
    <row r="352" spans="1:1">
      <c r="A352" s="70"/>
    </row>
    <row r="353" spans="1:1">
      <c r="A353" s="70"/>
    </row>
    <row r="354" spans="1:1">
      <c r="A354" s="70"/>
    </row>
    <row r="355" spans="1:1">
      <c r="A355" s="70"/>
    </row>
    <row r="356" spans="1:1">
      <c r="A356" s="70"/>
    </row>
    <row r="357" spans="1:1">
      <c r="A357" s="70"/>
    </row>
    <row r="358" spans="1:1">
      <c r="A358" s="70"/>
    </row>
    <row r="359" spans="1:1">
      <c r="A359" s="70"/>
    </row>
    <row r="360" spans="1:1">
      <c r="A360" s="70"/>
    </row>
    <row r="361" spans="1:1">
      <c r="A361" s="70"/>
    </row>
    <row r="362" spans="1:1">
      <c r="A362" s="70"/>
    </row>
    <row r="363" spans="1:1">
      <c r="A363" s="70"/>
    </row>
    <row r="364" spans="1:1">
      <c r="A364" s="70"/>
    </row>
    <row r="365" spans="1:1">
      <c r="A365" s="70"/>
    </row>
    <row r="366" spans="1:1">
      <c r="A366" s="70"/>
    </row>
    <row r="367" spans="1:1">
      <c r="A367" s="70"/>
    </row>
    <row r="368" spans="1:1">
      <c r="A368" s="70"/>
    </row>
    <row r="369" spans="1:1">
      <c r="A369" s="70"/>
    </row>
    <row r="370" spans="1:1">
      <c r="A370" s="70"/>
    </row>
    <row r="371" spans="1:1">
      <c r="A371" s="70"/>
    </row>
    <row r="372" spans="1:1">
      <c r="A372" s="70"/>
    </row>
    <row r="373" spans="1:1">
      <c r="A373" s="70"/>
    </row>
    <row r="374" spans="1:1">
      <c r="A374" s="70"/>
    </row>
    <row r="375" spans="1:1">
      <c r="A375" s="70"/>
    </row>
    <row r="376" spans="1:1">
      <c r="A376" s="70"/>
    </row>
    <row r="377" spans="1:1">
      <c r="A377" s="70"/>
    </row>
    <row r="378" spans="1:1">
      <c r="A378" s="70"/>
    </row>
    <row r="379" spans="1:1">
      <c r="A379" s="70"/>
    </row>
    <row r="380" spans="1:1">
      <c r="A380" s="70"/>
    </row>
    <row r="381" spans="1:1">
      <c r="A381" s="70"/>
    </row>
    <row r="382" spans="1:1">
      <c r="A382" s="70"/>
    </row>
    <row r="383" spans="1:1">
      <c r="A383" s="70"/>
    </row>
    <row r="384" spans="1:1">
      <c r="A384" s="70"/>
    </row>
    <row r="385" spans="1:1">
      <c r="A385" s="70"/>
    </row>
    <row r="386" spans="1:1">
      <c r="A386" s="70"/>
    </row>
    <row r="387" spans="1:1">
      <c r="A387" s="70"/>
    </row>
    <row r="388" spans="1:1">
      <c r="A388" s="70"/>
    </row>
    <row r="389" spans="1:1">
      <c r="A389" s="70"/>
    </row>
    <row r="390" spans="1:1">
      <c r="A390" s="70"/>
    </row>
    <row r="391" spans="1:1">
      <c r="A391" s="70"/>
    </row>
    <row r="392" spans="1:1">
      <c r="A392" s="70"/>
    </row>
    <row r="393" spans="1:1">
      <c r="A393" s="70"/>
    </row>
    <row r="394" spans="1:1">
      <c r="A394" s="70"/>
    </row>
    <row r="395" spans="1:1">
      <c r="A395" s="70"/>
    </row>
    <row r="396" spans="1:1">
      <c r="A396" s="70"/>
    </row>
    <row r="397" spans="1:1">
      <c r="A397" s="70"/>
    </row>
    <row r="398" spans="1:1">
      <c r="A398" s="70"/>
    </row>
    <row r="399" spans="1:1">
      <c r="A399" s="70"/>
    </row>
    <row r="400" spans="1:1">
      <c r="A400" s="70"/>
    </row>
    <row r="401" spans="1:1">
      <c r="A401" s="70"/>
    </row>
    <row r="402" spans="1:1">
      <c r="A402" s="70"/>
    </row>
    <row r="403" spans="1:1">
      <c r="A403" s="70"/>
    </row>
    <row r="404" spans="1:1">
      <c r="A404" s="70"/>
    </row>
    <row r="405" spans="1:1">
      <c r="A405" s="70"/>
    </row>
    <row r="406" spans="1:1">
      <c r="A406" s="70"/>
    </row>
    <row r="407" spans="1:1">
      <c r="A407" s="70"/>
    </row>
    <row r="408" spans="1:1">
      <c r="A408" s="70"/>
    </row>
    <row r="409" spans="1:1">
      <c r="A409" s="70"/>
    </row>
    <row r="410" spans="1:1">
      <c r="A410" s="70"/>
    </row>
    <row r="411" spans="1:1">
      <c r="A411" s="70"/>
    </row>
    <row r="412" spans="1:1">
      <c r="A412" s="70"/>
    </row>
    <row r="413" spans="1:1">
      <c r="A413" s="70"/>
    </row>
    <row r="414" spans="1:1">
      <c r="A414" s="70"/>
    </row>
    <row r="415" spans="1:1">
      <c r="A415" s="70"/>
    </row>
    <row r="416" spans="1:1">
      <c r="A416" s="70"/>
    </row>
    <row r="417" spans="1:1">
      <c r="A417" s="70"/>
    </row>
    <row r="418" spans="1:1">
      <c r="A418" s="70"/>
    </row>
    <row r="419" spans="1:1">
      <c r="A419" s="70"/>
    </row>
    <row r="420" spans="1:1">
      <c r="A420" s="70"/>
    </row>
    <row r="421" spans="1:1">
      <c r="A421" s="70"/>
    </row>
    <row r="422" spans="1:1">
      <c r="A422" s="70"/>
    </row>
    <row r="423" spans="1:1">
      <c r="A423" s="70"/>
    </row>
    <row r="424" spans="1:1">
      <c r="A424" s="70"/>
    </row>
    <row r="425" spans="1:1">
      <c r="A425" s="70"/>
    </row>
    <row r="426" spans="1:1">
      <c r="A426" s="70"/>
    </row>
    <row r="427" spans="1:1">
      <c r="A427" s="70"/>
    </row>
    <row r="428" spans="1:1">
      <c r="A428" s="70"/>
    </row>
    <row r="429" spans="1:1">
      <c r="A429" s="70"/>
    </row>
    <row r="430" spans="1:1">
      <c r="A430" s="70"/>
    </row>
    <row r="431" spans="1:1">
      <c r="A431" s="70"/>
    </row>
    <row r="432" spans="1:1">
      <c r="A432" s="70"/>
    </row>
    <row r="433" spans="1:1">
      <c r="A433" s="70"/>
    </row>
    <row r="434" spans="1:1">
      <c r="A434" s="70"/>
    </row>
    <row r="435" spans="1:1">
      <c r="A435" s="70"/>
    </row>
    <row r="436" spans="1:1">
      <c r="A436" s="70"/>
    </row>
    <row r="437" spans="1:1">
      <c r="A437" s="70"/>
    </row>
    <row r="438" spans="1:1">
      <c r="A438" s="70"/>
    </row>
    <row r="439" spans="1:1">
      <c r="A439" s="70"/>
    </row>
    <row r="440" spans="1:1">
      <c r="A440" s="70"/>
    </row>
    <row r="441" spans="1:1">
      <c r="A441" s="70"/>
    </row>
    <row r="442" spans="1:1">
      <c r="A442" s="70"/>
    </row>
    <row r="443" spans="1:1">
      <c r="A443" s="70"/>
    </row>
    <row r="444" spans="1:1">
      <c r="A444" s="70"/>
    </row>
    <row r="445" spans="1:1">
      <c r="A445" s="70"/>
    </row>
    <row r="446" spans="1:1">
      <c r="A446" s="70"/>
    </row>
    <row r="447" spans="1:1">
      <c r="A447" s="70"/>
    </row>
    <row r="448" spans="1:1">
      <c r="A448" s="70"/>
    </row>
    <row r="449" spans="1:1">
      <c r="A449" s="70"/>
    </row>
    <row r="450" spans="1:1">
      <c r="A450" s="70"/>
    </row>
    <row r="451" spans="1:1">
      <c r="A451" s="70"/>
    </row>
    <row r="452" spans="1:1">
      <c r="A452" s="70"/>
    </row>
    <row r="453" spans="1:1">
      <c r="A453" s="70"/>
    </row>
    <row r="454" spans="1:1">
      <c r="A454" s="70"/>
    </row>
    <row r="455" spans="1:1">
      <c r="A455" s="70"/>
    </row>
    <row r="456" spans="1:1">
      <c r="A456" s="70"/>
    </row>
    <row r="457" spans="1:1">
      <c r="A457" s="70"/>
    </row>
    <row r="458" spans="1:1">
      <c r="A458" s="70"/>
    </row>
    <row r="459" spans="1:1">
      <c r="A459" s="70"/>
    </row>
    <row r="460" spans="1:1">
      <c r="A460" s="70"/>
    </row>
    <row r="461" spans="1:1">
      <c r="A461" s="70"/>
    </row>
    <row r="462" spans="1:1">
      <c r="A462" s="70"/>
    </row>
    <row r="463" spans="1:1">
      <c r="A463" s="70"/>
    </row>
    <row r="464" spans="1:1">
      <c r="A464" s="70"/>
    </row>
    <row r="465" spans="1:1">
      <c r="A465" s="70"/>
    </row>
    <row r="466" spans="1:1">
      <c r="A466" s="70"/>
    </row>
    <row r="467" spans="1:1">
      <c r="A467" s="70"/>
    </row>
    <row r="468" spans="1:1">
      <c r="A468" s="70"/>
    </row>
    <row r="469" spans="1:1">
      <c r="A469" s="70"/>
    </row>
    <row r="470" spans="1:1">
      <c r="A470" s="70"/>
    </row>
    <row r="471" spans="1:1">
      <c r="A471" s="70"/>
    </row>
    <row r="472" spans="1:1">
      <c r="A472" s="70"/>
    </row>
    <row r="473" spans="1:1">
      <c r="A473" s="70"/>
    </row>
    <row r="474" spans="1:1">
      <c r="A474" s="70"/>
    </row>
    <row r="475" spans="1:1">
      <c r="A475" s="70"/>
    </row>
    <row r="476" spans="1:1">
      <c r="A476" s="70"/>
    </row>
    <row r="477" spans="1:1">
      <c r="A477" s="70"/>
    </row>
    <row r="478" spans="1:1">
      <c r="A478" s="70"/>
    </row>
    <row r="479" spans="1:1">
      <c r="A479" s="70"/>
    </row>
    <row r="480" spans="1:1">
      <c r="A480" s="70"/>
    </row>
    <row r="481" spans="1:1">
      <c r="A481" s="70"/>
    </row>
    <row r="482" spans="1:1">
      <c r="A482" s="70"/>
    </row>
    <row r="483" spans="1:1">
      <c r="A483" s="70"/>
    </row>
    <row r="484" spans="1:1">
      <c r="A484" s="70"/>
    </row>
    <row r="485" spans="1:1">
      <c r="A485" s="70"/>
    </row>
    <row r="486" spans="1:1">
      <c r="A486" s="70"/>
    </row>
    <row r="487" spans="1:1">
      <c r="A487" s="70"/>
    </row>
    <row r="488" spans="1:1">
      <c r="A488" s="70"/>
    </row>
    <row r="489" spans="1:1">
      <c r="A489" s="70"/>
    </row>
    <row r="490" spans="1:1">
      <c r="A490" s="70"/>
    </row>
    <row r="491" spans="1:1">
      <c r="A491" s="70"/>
    </row>
    <row r="492" spans="1:1">
      <c r="A492" s="70"/>
    </row>
    <row r="493" spans="1:1">
      <c r="A493" s="70"/>
    </row>
    <row r="494" spans="1:1">
      <c r="A494" s="70"/>
    </row>
    <row r="495" spans="1:1">
      <c r="A495" s="70"/>
    </row>
    <row r="496" spans="1:1">
      <c r="A496" s="70"/>
    </row>
    <row r="497" spans="1:1">
      <c r="A497" s="70"/>
    </row>
    <row r="498" spans="1:1">
      <c r="A498" s="70"/>
    </row>
    <row r="499" spans="1:1">
      <c r="A499" s="70"/>
    </row>
    <row r="500" spans="1:1">
      <c r="A500" s="70"/>
    </row>
    <row r="501" spans="1:1">
      <c r="A501" s="70"/>
    </row>
    <row r="502" spans="1:1">
      <c r="A502" s="70"/>
    </row>
    <row r="503" spans="1:1">
      <c r="A503" s="70"/>
    </row>
    <row r="504" spans="1:1">
      <c r="A504" s="70"/>
    </row>
    <row r="505" spans="1:1">
      <c r="A505" s="70"/>
    </row>
    <row r="506" spans="1:1">
      <c r="A506" s="70"/>
    </row>
    <row r="507" spans="1:1">
      <c r="A507" s="70"/>
    </row>
    <row r="508" spans="1:1">
      <c r="A508" s="70"/>
    </row>
    <row r="509" spans="1:1">
      <c r="A509" s="70"/>
    </row>
    <row r="510" spans="1:1">
      <c r="A510" s="70"/>
    </row>
    <row r="511" spans="1:1">
      <c r="A511" s="70"/>
    </row>
    <row r="512" spans="1:1">
      <c r="A512" s="70"/>
    </row>
    <row r="513" spans="1:1">
      <c r="A513" s="70"/>
    </row>
    <row r="514" spans="1:1">
      <c r="A514" s="70"/>
    </row>
    <row r="515" spans="1:1">
      <c r="A515" s="70"/>
    </row>
    <row r="516" spans="1:1">
      <c r="A516" s="70"/>
    </row>
    <row r="517" spans="1:1">
      <c r="A517" s="70"/>
    </row>
    <row r="518" spans="1:1">
      <c r="A518" s="70"/>
    </row>
    <row r="519" spans="1:1">
      <c r="A519" s="70"/>
    </row>
    <row r="520" spans="1:1">
      <c r="A520" s="70"/>
    </row>
    <row r="521" spans="1:1">
      <c r="A521" s="70"/>
    </row>
    <row r="522" spans="1:1">
      <c r="A522" s="70"/>
    </row>
    <row r="523" spans="1:1">
      <c r="A523" s="70"/>
    </row>
    <row r="524" spans="1:1">
      <c r="A524" s="70"/>
    </row>
    <row r="525" spans="1:1">
      <c r="A525" s="70"/>
    </row>
    <row r="526" spans="1:1">
      <c r="A526" s="70"/>
    </row>
    <row r="527" spans="1:1">
      <c r="A527" s="70"/>
    </row>
    <row r="528" spans="1:1">
      <c r="A528" s="70"/>
    </row>
    <row r="529" spans="1:1">
      <c r="A529" s="70"/>
    </row>
    <row r="530" spans="1:1">
      <c r="A530" s="70"/>
    </row>
    <row r="531" spans="1:1">
      <c r="A531" s="70"/>
    </row>
    <row r="532" spans="1:1">
      <c r="A532" s="70"/>
    </row>
    <row r="533" spans="1:1">
      <c r="A533" s="70"/>
    </row>
    <row r="534" spans="1:1">
      <c r="A534" s="70"/>
    </row>
    <row r="535" spans="1:1">
      <c r="A535" s="70"/>
    </row>
    <row r="536" spans="1:1">
      <c r="A536" s="70"/>
    </row>
    <row r="537" spans="1:1">
      <c r="A537" s="70"/>
    </row>
    <row r="538" spans="1:1">
      <c r="A538" s="70"/>
    </row>
    <row r="539" spans="1:1">
      <c r="A539" s="70"/>
    </row>
    <row r="540" spans="1:1">
      <c r="A540" s="70"/>
    </row>
    <row r="541" spans="1:1">
      <c r="A541" s="70"/>
    </row>
    <row r="542" spans="1:1">
      <c r="A542" s="70"/>
    </row>
    <row r="543" spans="1:1">
      <c r="A543" s="70"/>
    </row>
    <row r="544" spans="1:1">
      <c r="A544" s="70"/>
    </row>
    <row r="545" spans="1:1">
      <c r="A545" s="70"/>
    </row>
    <row r="546" spans="1:1">
      <c r="A546" s="70"/>
    </row>
    <row r="547" spans="1:1">
      <c r="A547" s="70"/>
    </row>
    <row r="548" spans="1:1">
      <c r="A548" s="70"/>
    </row>
    <row r="549" spans="1:1">
      <c r="A549" s="70"/>
    </row>
    <row r="550" spans="1:1">
      <c r="A550" s="70"/>
    </row>
    <row r="551" spans="1:1">
      <c r="A551" s="70"/>
    </row>
    <row r="552" spans="1:1">
      <c r="A552" s="70"/>
    </row>
    <row r="553" spans="1:1">
      <c r="A553" s="70"/>
    </row>
    <row r="554" spans="1:1">
      <c r="A554" s="70"/>
    </row>
    <row r="555" spans="1:1">
      <c r="A555" s="70"/>
    </row>
    <row r="556" spans="1:1">
      <c r="A556" s="70"/>
    </row>
    <row r="557" spans="1:1">
      <c r="A557" s="70"/>
    </row>
    <row r="558" spans="1:1">
      <c r="A558" s="70"/>
    </row>
    <row r="559" spans="1:1">
      <c r="A559" s="70"/>
    </row>
    <row r="560" spans="1:1">
      <c r="A560" s="70"/>
    </row>
    <row r="561" spans="1:1">
      <c r="A561" s="70"/>
    </row>
    <row r="562" spans="1:1">
      <c r="A562" s="70"/>
    </row>
    <row r="563" spans="1:1">
      <c r="A563" s="70"/>
    </row>
    <row r="564" spans="1:1">
      <c r="A564" s="70"/>
    </row>
    <row r="565" spans="1:1">
      <c r="A565" s="70"/>
    </row>
    <row r="566" spans="1:1">
      <c r="A566" s="70"/>
    </row>
    <row r="567" spans="1:1">
      <c r="A567" s="70"/>
    </row>
    <row r="568" spans="1:1">
      <c r="A568" s="70"/>
    </row>
    <row r="569" spans="1:1">
      <c r="A569" s="70"/>
    </row>
    <row r="570" spans="1:1">
      <c r="A570" s="70"/>
    </row>
    <row r="571" spans="1:1">
      <c r="A571" s="70"/>
    </row>
    <row r="572" spans="1:1">
      <c r="A572" s="70"/>
    </row>
    <row r="573" spans="1:1">
      <c r="A573" s="70"/>
    </row>
    <row r="574" spans="1:1">
      <c r="A574" s="70"/>
    </row>
    <row r="575" spans="1:1">
      <c r="A575" s="70"/>
    </row>
    <row r="576" spans="1:1">
      <c r="A576" s="70"/>
    </row>
    <row r="577" spans="1:1">
      <c r="A577" s="70"/>
    </row>
    <row r="578" spans="1:1">
      <c r="A578" s="70"/>
    </row>
    <row r="579" spans="1:1">
      <c r="A579" s="70"/>
    </row>
    <row r="580" spans="1:1">
      <c r="A580" s="70"/>
    </row>
    <row r="581" spans="1:1">
      <c r="A581" s="70"/>
    </row>
    <row r="582" spans="1:1">
      <c r="A582" s="70"/>
    </row>
    <row r="583" spans="1:1">
      <c r="A583" s="70"/>
    </row>
    <row r="584" spans="1:1">
      <c r="A584" s="70"/>
    </row>
    <row r="585" spans="1:1">
      <c r="A585" s="70"/>
    </row>
    <row r="586" spans="1:1">
      <c r="A586" s="70"/>
    </row>
    <row r="587" spans="1:1">
      <c r="A587" s="70"/>
    </row>
    <row r="588" spans="1:1">
      <c r="A588" s="70"/>
    </row>
    <row r="589" spans="1:1">
      <c r="A589" s="70"/>
    </row>
    <row r="590" spans="1:1">
      <c r="A590" s="70"/>
    </row>
    <row r="591" spans="1:1">
      <c r="A591" s="70"/>
    </row>
    <row r="592" spans="1:1">
      <c r="A592" s="70"/>
    </row>
    <row r="593" spans="1:1">
      <c r="A593" s="70"/>
    </row>
    <row r="594" spans="1:1">
      <c r="A594" s="70"/>
    </row>
    <row r="595" spans="1:1">
      <c r="A595" s="70"/>
    </row>
    <row r="596" spans="1:1">
      <c r="A596" s="70"/>
    </row>
    <row r="597" spans="1:1">
      <c r="A597" s="70"/>
    </row>
    <row r="598" spans="1:1">
      <c r="A598" s="70"/>
    </row>
    <row r="599" spans="1:1">
      <c r="A599" s="70"/>
    </row>
    <row r="600" spans="1:1">
      <c r="A600" s="70"/>
    </row>
    <row r="601" spans="1:1">
      <c r="A601" s="70"/>
    </row>
    <row r="602" spans="1:1">
      <c r="A602" s="70"/>
    </row>
    <row r="603" spans="1:1">
      <c r="A603" s="70"/>
    </row>
    <row r="604" spans="1:1">
      <c r="A604" s="70"/>
    </row>
    <row r="605" spans="1:1">
      <c r="A605" s="70"/>
    </row>
    <row r="606" spans="1:1">
      <c r="A606" s="70"/>
    </row>
    <row r="607" spans="1:1">
      <c r="A607" s="70"/>
    </row>
    <row r="608" spans="1:1">
      <c r="A608" s="70"/>
    </row>
    <row r="609" spans="1:1">
      <c r="A609" s="70"/>
    </row>
    <row r="610" spans="1:1">
      <c r="A610" s="70"/>
    </row>
    <row r="611" spans="1:1">
      <c r="A611" s="70"/>
    </row>
    <row r="612" spans="1:1">
      <c r="A612" s="70"/>
    </row>
    <row r="613" spans="1:1">
      <c r="A613" s="70"/>
    </row>
    <row r="614" spans="1:1">
      <c r="A614" s="70"/>
    </row>
    <row r="615" spans="1:1">
      <c r="A615" s="70"/>
    </row>
    <row r="616" spans="1:1">
      <c r="A616" s="70"/>
    </row>
    <row r="617" spans="1:1">
      <c r="A617" s="70"/>
    </row>
    <row r="618" spans="1:1">
      <c r="A618" s="70"/>
    </row>
    <row r="619" spans="1:1">
      <c r="A619" s="70"/>
    </row>
    <row r="620" spans="1:1">
      <c r="A620" s="70"/>
    </row>
    <row r="621" spans="1:1">
      <c r="A621" s="70"/>
    </row>
    <row r="622" spans="1:1">
      <c r="A622" s="70"/>
    </row>
    <row r="623" spans="1:1">
      <c r="A623" s="70"/>
    </row>
    <row r="624" spans="1:1">
      <c r="A624" s="70"/>
    </row>
    <row r="625" spans="1:1">
      <c r="A625" s="70"/>
    </row>
    <row r="626" spans="1:1">
      <c r="A626" s="70"/>
    </row>
    <row r="627" spans="1:1">
      <c r="A627" s="70"/>
    </row>
    <row r="628" spans="1:1">
      <c r="A628" s="70"/>
    </row>
    <row r="629" spans="1:1">
      <c r="A629" s="70"/>
    </row>
    <row r="630" spans="1:1">
      <c r="A630" s="70"/>
    </row>
    <row r="631" spans="1:1">
      <c r="A631" s="70"/>
    </row>
    <row r="632" spans="1:1">
      <c r="A632" s="70"/>
    </row>
    <row r="633" spans="1:1">
      <c r="A633" s="70"/>
    </row>
    <row r="634" spans="1:1">
      <c r="A634" s="70"/>
    </row>
    <row r="635" spans="1:1">
      <c r="A635" s="70"/>
    </row>
    <row r="636" spans="1:1">
      <c r="A636" s="70"/>
    </row>
    <row r="637" spans="1:1">
      <c r="A637" s="70"/>
    </row>
    <row r="638" spans="1:1">
      <c r="A638" s="70"/>
    </row>
    <row r="639" spans="1:1">
      <c r="A639" s="70"/>
    </row>
    <row r="640" spans="1:1">
      <c r="A640" s="70"/>
    </row>
    <row r="641" spans="1:1">
      <c r="A641" s="70"/>
    </row>
    <row r="642" spans="1:1">
      <c r="A642" s="70"/>
    </row>
    <row r="643" spans="1:1">
      <c r="A643" s="70"/>
    </row>
    <row r="644" spans="1:1">
      <c r="A644" s="70"/>
    </row>
    <row r="645" spans="1:1">
      <c r="A645" s="70"/>
    </row>
    <row r="646" spans="1:1">
      <c r="A646" s="70"/>
    </row>
    <row r="647" spans="1:1">
      <c r="A647" s="70"/>
    </row>
    <row r="648" spans="1:1">
      <c r="A648" s="70"/>
    </row>
    <row r="649" spans="1:1">
      <c r="A649" s="70"/>
    </row>
    <row r="650" spans="1:1">
      <c r="A650" s="70"/>
    </row>
    <row r="651" spans="1:1">
      <c r="A651" s="70"/>
    </row>
    <row r="652" spans="1:1">
      <c r="A652" s="70"/>
    </row>
    <row r="653" spans="1:1">
      <c r="A653" s="70"/>
    </row>
    <row r="654" spans="1:1">
      <c r="A654" s="70"/>
    </row>
    <row r="655" spans="1:1">
      <c r="A655" s="70"/>
    </row>
    <row r="656" spans="1:1">
      <c r="A656" s="70"/>
    </row>
    <row r="657" spans="1:1">
      <c r="A657" s="70"/>
    </row>
    <row r="658" spans="1:1">
      <c r="A658" s="70"/>
    </row>
    <row r="659" spans="1:1">
      <c r="A659" s="70"/>
    </row>
    <row r="660" spans="1:1">
      <c r="A660" s="70"/>
    </row>
    <row r="661" spans="1:1">
      <c r="A661" s="70"/>
    </row>
    <row r="662" spans="1:1">
      <c r="A662" s="70"/>
    </row>
    <row r="663" spans="1:1">
      <c r="A663" s="70"/>
    </row>
    <row r="664" spans="1:1">
      <c r="A664" s="70"/>
    </row>
    <row r="665" spans="1:1">
      <c r="A665" s="70"/>
    </row>
    <row r="666" spans="1:1">
      <c r="A666" s="70"/>
    </row>
    <row r="667" spans="1:1">
      <c r="A667" s="70"/>
    </row>
    <row r="668" spans="1:1">
      <c r="A668" s="70"/>
    </row>
    <row r="669" spans="1:1">
      <c r="A669" s="70"/>
    </row>
    <row r="670" spans="1:1">
      <c r="A670" s="70"/>
    </row>
    <row r="671" spans="1:1">
      <c r="A671" s="70"/>
    </row>
    <row r="672" spans="1:1">
      <c r="A672" s="70"/>
    </row>
    <row r="673" spans="1:1">
      <c r="A673" s="70"/>
    </row>
    <row r="674" spans="1:1">
      <c r="A674" s="70"/>
    </row>
    <row r="675" spans="1:1">
      <c r="A675" s="70"/>
    </row>
    <row r="676" spans="1:1">
      <c r="A676" s="70"/>
    </row>
    <row r="677" spans="1:1">
      <c r="A677" s="70"/>
    </row>
    <row r="678" spans="1:1">
      <c r="A678" s="70"/>
    </row>
    <row r="679" spans="1:1">
      <c r="A679" s="70"/>
    </row>
    <row r="680" spans="1:1">
      <c r="A680" s="70"/>
    </row>
    <row r="681" spans="1:1">
      <c r="A681" s="70"/>
    </row>
    <row r="682" spans="1:1">
      <c r="A682" s="70"/>
    </row>
    <row r="683" spans="1:1">
      <c r="A683" s="70"/>
    </row>
    <row r="684" spans="1:1">
      <c r="A684" s="70"/>
    </row>
    <row r="685" spans="1:1">
      <c r="A685" s="70"/>
    </row>
    <row r="686" spans="1:1">
      <c r="A686" s="70"/>
    </row>
    <row r="687" spans="1:1">
      <c r="A687" s="70"/>
    </row>
    <row r="688" spans="1:1">
      <c r="A688" s="70"/>
    </row>
    <row r="689" spans="1:1">
      <c r="A689" s="70"/>
    </row>
    <row r="690" spans="1:1">
      <c r="A690" s="70"/>
    </row>
    <row r="691" spans="1:1">
      <c r="A691" s="70"/>
    </row>
    <row r="692" spans="1:1">
      <c r="A692" s="70"/>
    </row>
    <row r="693" spans="1:1">
      <c r="A693" s="70"/>
    </row>
    <row r="694" spans="1:1">
      <c r="A694" s="70"/>
    </row>
    <row r="695" spans="1:1">
      <c r="A695" s="70"/>
    </row>
    <row r="696" spans="1:1">
      <c r="A696" s="70"/>
    </row>
    <row r="697" spans="1:1">
      <c r="A697" s="70"/>
    </row>
    <row r="698" spans="1:1">
      <c r="A698" s="70"/>
    </row>
    <row r="699" spans="1:1">
      <c r="A699" s="70"/>
    </row>
    <row r="700" spans="1:1">
      <c r="A700" s="70"/>
    </row>
    <row r="701" spans="1:1">
      <c r="A701" s="70"/>
    </row>
    <row r="702" spans="1:1">
      <c r="A702" s="70"/>
    </row>
    <row r="703" spans="1:1">
      <c r="A703" s="70"/>
    </row>
    <row r="704" spans="1:1">
      <c r="A704" s="70"/>
    </row>
    <row r="705" spans="1:1">
      <c r="A705" s="70"/>
    </row>
    <row r="706" spans="1:1">
      <c r="A706" s="70"/>
    </row>
    <row r="707" spans="1:1">
      <c r="A707" s="70"/>
    </row>
    <row r="708" spans="1:1">
      <c r="A708" s="70"/>
    </row>
    <row r="709" spans="1:1">
      <c r="A709" s="70"/>
    </row>
    <row r="710" spans="1:1">
      <c r="A710" s="70"/>
    </row>
    <row r="711" spans="1:1">
      <c r="A711" s="70"/>
    </row>
    <row r="712" spans="1:1">
      <c r="A712" s="70"/>
    </row>
    <row r="713" spans="1:1">
      <c r="A713" s="70"/>
    </row>
    <row r="714" spans="1:1">
      <c r="A714" s="70"/>
    </row>
    <row r="715" spans="1:1">
      <c r="A715" s="70"/>
    </row>
    <row r="716" spans="1:1">
      <c r="A716" s="70"/>
    </row>
    <row r="717" spans="1:1">
      <c r="A717" s="70"/>
    </row>
    <row r="718" spans="1:1">
      <c r="A718" s="70"/>
    </row>
    <row r="719" spans="1:1">
      <c r="A719" s="70"/>
    </row>
    <row r="720" spans="1:1">
      <c r="A720" s="70"/>
    </row>
    <row r="721" spans="1:1">
      <c r="A721" s="70"/>
    </row>
    <row r="722" spans="1:1">
      <c r="A722" s="70"/>
    </row>
    <row r="723" spans="1:1">
      <c r="A723" s="70"/>
    </row>
    <row r="724" spans="1:1">
      <c r="A724" s="70"/>
    </row>
    <row r="725" spans="1:1">
      <c r="A725" s="70"/>
    </row>
    <row r="726" spans="1:1">
      <c r="A726" s="70"/>
    </row>
    <row r="727" spans="1:1">
      <c r="A727" s="70"/>
    </row>
    <row r="728" spans="1:1">
      <c r="A728" s="70"/>
    </row>
    <row r="729" spans="1:1">
      <c r="A729" s="70"/>
    </row>
    <row r="730" spans="1:1">
      <c r="A730" s="70"/>
    </row>
    <row r="731" spans="1:1">
      <c r="A731" s="70"/>
    </row>
    <row r="732" spans="1:1">
      <c r="A732" s="70"/>
    </row>
    <row r="733" spans="1:1">
      <c r="A733" s="70"/>
    </row>
    <row r="734" spans="1:1">
      <c r="A734" s="70"/>
    </row>
    <row r="735" spans="1:1">
      <c r="A735" s="70"/>
    </row>
    <row r="736" spans="1:1">
      <c r="A736" s="70"/>
    </row>
    <row r="737" spans="1:1">
      <c r="A737" s="70"/>
    </row>
    <row r="738" spans="1:1">
      <c r="A738" s="70"/>
    </row>
    <row r="739" spans="1:1">
      <c r="A739" s="70"/>
    </row>
    <row r="740" spans="1:1">
      <c r="A740" s="70"/>
    </row>
    <row r="741" spans="1:1">
      <c r="A741" s="70"/>
    </row>
    <row r="742" spans="1:1">
      <c r="A742" s="70"/>
    </row>
    <row r="743" spans="1:1">
      <c r="A743" s="70"/>
    </row>
    <row r="744" spans="1:1">
      <c r="A744" s="70"/>
    </row>
    <row r="745" spans="1:1">
      <c r="A745" s="70"/>
    </row>
    <row r="746" spans="1:1">
      <c r="A746" s="70"/>
    </row>
    <row r="747" spans="1:1">
      <c r="A747" s="70"/>
    </row>
    <row r="748" spans="1:1">
      <c r="A748" s="70"/>
    </row>
    <row r="749" spans="1:1">
      <c r="A749" s="70"/>
    </row>
    <row r="750" spans="1:1">
      <c r="A750" s="70"/>
    </row>
    <row r="751" spans="1:1">
      <c r="A751" s="70"/>
    </row>
    <row r="752" spans="1:1">
      <c r="A752" s="70"/>
    </row>
    <row r="753" spans="1:1">
      <c r="A753" s="70"/>
    </row>
    <row r="754" spans="1:1">
      <c r="A754" s="70"/>
    </row>
    <row r="755" spans="1:1">
      <c r="A755" s="70"/>
    </row>
    <row r="756" spans="1:1">
      <c r="A756" s="70"/>
    </row>
    <row r="757" spans="1:1">
      <c r="A757" s="70"/>
    </row>
    <row r="758" spans="1:1">
      <c r="A758" s="70"/>
    </row>
    <row r="759" spans="1:1">
      <c r="A759" s="70"/>
    </row>
    <row r="760" spans="1:1">
      <c r="A760" s="70"/>
    </row>
    <row r="761" spans="1:1">
      <c r="A761" s="70"/>
    </row>
    <row r="762" spans="1:1">
      <c r="A762" s="70"/>
    </row>
    <row r="763" spans="1:1">
      <c r="A763" s="70"/>
    </row>
    <row r="764" spans="1:1">
      <c r="A764" s="70"/>
    </row>
    <row r="765" spans="1:1">
      <c r="A765" s="70"/>
    </row>
    <row r="766" spans="1:1">
      <c r="A766" s="70"/>
    </row>
    <row r="767" spans="1:1">
      <c r="A767" s="70"/>
    </row>
    <row r="768" spans="1:1">
      <c r="A768" s="70"/>
    </row>
    <row r="769" spans="1:1">
      <c r="A769" s="70"/>
    </row>
    <row r="770" spans="1:1">
      <c r="A770" s="70"/>
    </row>
    <row r="771" spans="1:1">
      <c r="A771" s="70"/>
    </row>
    <row r="772" spans="1:1">
      <c r="A772" s="70"/>
    </row>
    <row r="773" spans="1:1">
      <c r="A773" s="70"/>
    </row>
    <row r="774" spans="1:1">
      <c r="A774" s="70"/>
    </row>
    <row r="775" spans="1:1">
      <c r="A775" s="70"/>
    </row>
    <row r="776" spans="1:1">
      <c r="A776" s="70"/>
    </row>
    <row r="777" spans="1:1">
      <c r="A777" s="70"/>
    </row>
    <row r="778" spans="1:1">
      <c r="A778" s="70"/>
    </row>
    <row r="779" spans="1:1">
      <c r="A779" s="70"/>
    </row>
    <row r="780" spans="1:1">
      <c r="A780" s="70"/>
    </row>
    <row r="781" spans="1:1">
      <c r="A781" s="70"/>
    </row>
    <row r="782" spans="1:1">
      <c r="A782" s="70"/>
    </row>
    <row r="783" spans="1:1">
      <c r="A783" s="70"/>
    </row>
    <row r="784" spans="1:1">
      <c r="A784" s="70"/>
    </row>
    <row r="785" spans="1:1">
      <c r="A785" s="70"/>
    </row>
    <row r="786" spans="1:1">
      <c r="A786" s="70"/>
    </row>
    <row r="787" spans="1:1">
      <c r="A787" s="70"/>
    </row>
    <row r="788" spans="1:1">
      <c r="A788" s="70"/>
    </row>
    <row r="789" spans="1:1">
      <c r="A789" s="70"/>
    </row>
    <row r="790" spans="1:1">
      <c r="A790" s="70"/>
    </row>
    <row r="791" spans="1:1">
      <c r="A791" s="70"/>
    </row>
    <row r="792" spans="1:1">
      <c r="A792" s="70"/>
    </row>
    <row r="793" spans="1:1">
      <c r="A793" s="70"/>
    </row>
    <row r="794" spans="1:1">
      <c r="A794" s="70"/>
    </row>
    <row r="795" spans="1:1">
      <c r="A795" s="70"/>
    </row>
    <row r="796" spans="1:1">
      <c r="A796" s="70"/>
    </row>
    <row r="797" spans="1:1">
      <c r="A797" s="70"/>
    </row>
    <row r="798" spans="1:1">
      <c r="A798" s="70"/>
    </row>
    <row r="799" spans="1:1">
      <c r="A799" s="70"/>
    </row>
    <row r="800" spans="1:1">
      <c r="A800" s="70"/>
    </row>
    <row r="801" spans="1:1">
      <c r="A801" s="70"/>
    </row>
    <row r="802" spans="1:1">
      <c r="A802" s="70"/>
    </row>
    <row r="803" spans="1:1">
      <c r="A803" s="70"/>
    </row>
    <row r="804" spans="1:1">
      <c r="A804" s="70"/>
    </row>
    <row r="805" spans="1:1">
      <c r="A805" s="70"/>
    </row>
    <row r="806" spans="1:1">
      <c r="A806" s="70"/>
    </row>
    <row r="807" spans="1:1">
      <c r="A807" s="70"/>
    </row>
    <row r="808" spans="1:1">
      <c r="A808" s="70"/>
    </row>
    <row r="809" spans="1:1">
      <c r="A809" s="70"/>
    </row>
    <row r="810" spans="1:1">
      <c r="A810" s="70"/>
    </row>
    <row r="811" spans="1:1">
      <c r="A811" s="70"/>
    </row>
    <row r="812" spans="1:1">
      <c r="A812" s="70"/>
    </row>
    <row r="813" spans="1:1">
      <c r="A813" s="70"/>
    </row>
    <row r="814" spans="1:1">
      <c r="A814" s="70"/>
    </row>
    <row r="815" spans="1:1">
      <c r="A815" s="70"/>
    </row>
    <row r="816" spans="1:1">
      <c r="A816" s="70"/>
    </row>
    <row r="817" spans="1:1">
      <c r="A817" s="70"/>
    </row>
    <row r="818" spans="1:1">
      <c r="A818" s="70"/>
    </row>
    <row r="819" spans="1:1">
      <c r="A819" s="70"/>
    </row>
    <row r="820" spans="1:1">
      <c r="A820" s="70"/>
    </row>
    <row r="821" spans="1:1">
      <c r="A821" s="70"/>
    </row>
    <row r="822" spans="1:1">
      <c r="A822" s="70"/>
    </row>
    <row r="823" spans="1:1">
      <c r="A823" s="70"/>
    </row>
    <row r="824" spans="1:1">
      <c r="A824" s="70"/>
    </row>
    <row r="825" spans="1:1">
      <c r="A825" s="70"/>
    </row>
    <row r="826" spans="1:1">
      <c r="A826" s="70"/>
    </row>
    <row r="827" spans="1:1">
      <c r="A827" s="70"/>
    </row>
    <row r="828" spans="1:1">
      <c r="A828" s="70"/>
    </row>
    <row r="829" spans="1:1">
      <c r="A829" s="70"/>
    </row>
    <row r="830" spans="1:1">
      <c r="A830" s="70"/>
    </row>
    <row r="831" spans="1:1">
      <c r="A831" s="70"/>
    </row>
    <row r="832" spans="1:1">
      <c r="A832" s="70"/>
    </row>
    <row r="833" spans="1:1">
      <c r="A833" s="70"/>
    </row>
    <row r="834" spans="1:1">
      <c r="A834" s="70"/>
    </row>
    <row r="835" spans="1:1">
      <c r="A835" s="70"/>
    </row>
    <row r="836" spans="1:1">
      <c r="A836" s="70"/>
    </row>
    <row r="837" spans="1:1">
      <c r="A837" s="70"/>
    </row>
    <row r="838" spans="1:1">
      <c r="A838" s="70"/>
    </row>
    <row r="839" spans="1:1">
      <c r="A839" s="70"/>
    </row>
    <row r="840" spans="1:1">
      <c r="A840" s="70"/>
    </row>
    <row r="841" spans="1:1">
      <c r="A841" s="70"/>
    </row>
    <row r="842" spans="1:1">
      <c r="A842" s="70"/>
    </row>
    <row r="843" spans="1:1">
      <c r="A843" s="70"/>
    </row>
    <row r="844" spans="1:1">
      <c r="A844" s="70"/>
    </row>
    <row r="845" spans="1:1">
      <c r="A845" s="70"/>
    </row>
    <row r="846" spans="1:1">
      <c r="A846" s="70"/>
    </row>
    <row r="847" spans="1:1">
      <c r="A847" s="70"/>
    </row>
    <row r="848" spans="1:1">
      <c r="A848" s="70"/>
    </row>
    <row r="849" spans="1:1">
      <c r="A849" s="70"/>
    </row>
    <row r="850" spans="1:1">
      <c r="A850" s="70"/>
    </row>
    <row r="851" spans="1:1">
      <c r="A851" s="70"/>
    </row>
    <row r="852" spans="1:1">
      <c r="A852" s="70"/>
    </row>
    <row r="853" spans="1:1">
      <c r="A853" s="70"/>
    </row>
    <row r="854" spans="1:1">
      <c r="A854" s="70"/>
    </row>
    <row r="855" spans="1:1">
      <c r="A855" s="70"/>
    </row>
    <row r="856" spans="1:1">
      <c r="A856" s="70"/>
    </row>
    <row r="857" spans="1:1">
      <c r="A857" s="70"/>
    </row>
    <row r="858" spans="1:1">
      <c r="A858" s="70"/>
    </row>
    <row r="859" spans="1:1">
      <c r="A859" s="70"/>
    </row>
    <row r="860" spans="1:1">
      <c r="A860" s="70"/>
    </row>
    <row r="861" spans="1:1">
      <c r="A861" s="70"/>
    </row>
    <row r="862" spans="1:1">
      <c r="A862" s="70"/>
    </row>
    <row r="863" spans="1:1">
      <c r="A863" s="70"/>
    </row>
    <row r="864" spans="1:1">
      <c r="A864" s="70"/>
    </row>
    <row r="865" spans="1:1">
      <c r="A865" s="70"/>
    </row>
    <row r="866" spans="1:1">
      <c r="A866" s="70"/>
    </row>
    <row r="867" spans="1:1">
      <c r="A867" s="70"/>
    </row>
    <row r="868" spans="1:1">
      <c r="A868" s="70"/>
    </row>
    <row r="869" spans="1:1">
      <c r="A869" s="70"/>
    </row>
    <row r="870" spans="1:1">
      <c r="A870" s="70"/>
    </row>
    <row r="871" spans="1:1">
      <c r="A871" s="70"/>
    </row>
    <row r="872" spans="1:1">
      <c r="A872" s="70"/>
    </row>
    <row r="873" spans="1:1">
      <c r="A873" s="70"/>
    </row>
    <row r="874" spans="1:1">
      <c r="A874" s="70"/>
    </row>
    <row r="875" spans="1:1">
      <c r="A875" s="70"/>
    </row>
    <row r="876" spans="1:1">
      <c r="A876" s="70"/>
    </row>
    <row r="877" spans="1:1">
      <c r="A877" s="70"/>
    </row>
    <row r="878" spans="1:1">
      <c r="A878" s="70"/>
    </row>
    <row r="879" spans="1:1">
      <c r="A879" s="70"/>
    </row>
    <row r="880" spans="1:1">
      <c r="A880" s="70"/>
    </row>
    <row r="881" spans="1:1">
      <c r="A881" s="70"/>
    </row>
    <row r="882" spans="1:1">
      <c r="A882" s="70"/>
    </row>
    <row r="883" spans="1:1">
      <c r="A883" s="70"/>
    </row>
    <row r="884" spans="1:1">
      <c r="A884" s="70"/>
    </row>
    <row r="885" spans="1:1">
      <c r="A885" s="70"/>
    </row>
    <row r="886" spans="1:1">
      <c r="A886" s="70"/>
    </row>
    <row r="887" spans="1:1">
      <c r="A887" s="70"/>
    </row>
    <row r="888" spans="1:1">
      <c r="A888" s="70"/>
    </row>
    <row r="889" spans="1:1">
      <c r="A889" s="70"/>
    </row>
    <row r="890" spans="1:1">
      <c r="A890" s="70"/>
    </row>
    <row r="891" spans="1:1">
      <c r="A891" s="70"/>
    </row>
    <row r="892" spans="1:1">
      <c r="A892" s="70"/>
    </row>
    <row r="893" spans="1:1">
      <c r="A893" s="70"/>
    </row>
    <row r="894" spans="1:1">
      <c r="A894" s="70"/>
    </row>
    <row r="895" spans="1:1">
      <c r="A895" s="70"/>
    </row>
    <row r="896" spans="1:1">
      <c r="A896" s="70"/>
    </row>
    <row r="897" spans="1:1">
      <c r="A897" s="70"/>
    </row>
    <row r="898" spans="1:1">
      <c r="A898" s="70"/>
    </row>
    <row r="899" spans="1:1">
      <c r="A899" s="70"/>
    </row>
    <row r="900" spans="1:1">
      <c r="A900" s="70"/>
    </row>
    <row r="901" spans="1:1">
      <c r="A901" s="70"/>
    </row>
    <row r="902" spans="1:1">
      <c r="A902" s="70"/>
    </row>
    <row r="903" spans="1:1">
      <c r="A903" s="70"/>
    </row>
    <row r="904" spans="1:1">
      <c r="A904" s="70"/>
    </row>
    <row r="905" spans="1:1">
      <c r="A905" s="70"/>
    </row>
    <row r="906" spans="1:1">
      <c r="A906" s="70"/>
    </row>
    <row r="907" spans="1:1">
      <c r="A907" s="70"/>
    </row>
    <row r="908" spans="1:1">
      <c r="A908" s="70"/>
    </row>
    <row r="909" spans="1:1">
      <c r="A909" s="70"/>
    </row>
    <row r="910" spans="1:1">
      <c r="A910" s="70"/>
    </row>
    <row r="911" spans="1:1">
      <c r="A911" s="70"/>
    </row>
    <row r="912" spans="1:1">
      <c r="A912" s="70"/>
    </row>
    <row r="913" spans="1:1">
      <c r="A913" s="70"/>
    </row>
    <row r="914" spans="1:1">
      <c r="A914" s="70"/>
    </row>
    <row r="915" spans="1:1">
      <c r="A915" s="70"/>
    </row>
    <row r="916" spans="1:1">
      <c r="A916" s="70"/>
    </row>
    <row r="917" spans="1:1">
      <c r="A917" s="70"/>
    </row>
    <row r="918" spans="1:1">
      <c r="A918" s="70"/>
    </row>
    <row r="919" spans="1:1">
      <c r="A919" s="70"/>
    </row>
    <row r="920" spans="1:1">
      <c r="A920" s="70"/>
    </row>
    <row r="921" spans="1:1">
      <c r="A921" s="70"/>
    </row>
    <row r="922" spans="1:1">
      <c r="A922" s="70"/>
    </row>
    <row r="923" spans="1:1">
      <c r="A923" s="70"/>
    </row>
    <row r="924" spans="1:1">
      <c r="A924" s="70"/>
    </row>
    <row r="925" spans="1:1">
      <c r="A925" s="70"/>
    </row>
    <row r="926" spans="1:1">
      <c r="A926" s="70"/>
    </row>
    <row r="927" spans="1:1">
      <c r="A927" s="70"/>
    </row>
    <row r="928" spans="1:1">
      <c r="A928" s="70"/>
    </row>
    <row r="929" spans="1:1">
      <c r="A929" s="70"/>
    </row>
    <row r="930" spans="1:1">
      <c r="A930" s="70"/>
    </row>
    <row r="931" spans="1:1">
      <c r="A931" s="70"/>
    </row>
    <row r="932" spans="1:1">
      <c r="A932" s="70"/>
    </row>
    <row r="933" spans="1:1">
      <c r="A933" s="70"/>
    </row>
    <row r="934" spans="1:1">
      <c r="A934" s="70"/>
    </row>
    <row r="935" spans="1:1">
      <c r="A935" s="70"/>
    </row>
    <row r="936" spans="1:1">
      <c r="A936" s="70"/>
    </row>
    <row r="937" spans="1:1">
      <c r="A937" s="70"/>
    </row>
    <row r="938" spans="1:1">
      <c r="A938" s="70"/>
    </row>
    <row r="939" spans="1:1">
      <c r="A939" s="70"/>
    </row>
    <row r="940" spans="1:1">
      <c r="A940" s="70"/>
    </row>
    <row r="941" spans="1:1">
      <c r="A941" s="70"/>
    </row>
    <row r="942" spans="1:1">
      <c r="A942" s="70"/>
    </row>
    <row r="943" spans="1:1">
      <c r="A943" s="70"/>
    </row>
    <row r="944" spans="1:1">
      <c r="A944" s="70"/>
    </row>
    <row r="945" spans="1:1">
      <c r="A945" s="70"/>
    </row>
    <row r="946" spans="1:1">
      <c r="A946" s="70"/>
    </row>
    <row r="947" spans="1:1">
      <c r="A947" s="70"/>
    </row>
    <row r="948" spans="1:1">
      <c r="A948" s="70"/>
    </row>
    <row r="949" spans="1:1">
      <c r="A949" s="70"/>
    </row>
    <row r="950" spans="1:1">
      <c r="A950" s="70"/>
    </row>
    <row r="951" spans="1:1">
      <c r="A951" s="70"/>
    </row>
    <row r="952" spans="1:1">
      <c r="A952" s="70"/>
    </row>
    <row r="953" spans="1:1">
      <c r="A953" s="70"/>
    </row>
    <row r="954" spans="1:1">
      <c r="A954" s="70"/>
    </row>
    <row r="955" spans="1:1">
      <c r="A955" s="70"/>
    </row>
    <row r="956" spans="1:1">
      <c r="A956" s="70"/>
    </row>
    <row r="957" spans="1:1">
      <c r="A957" s="70"/>
    </row>
    <row r="958" spans="1:1">
      <c r="A958" s="70"/>
    </row>
    <row r="959" spans="1:1">
      <c r="A959" s="70"/>
    </row>
    <row r="960" spans="1:1">
      <c r="A960" s="70"/>
    </row>
    <row r="961" spans="1:1">
      <c r="A961" s="70"/>
    </row>
    <row r="962" spans="1:1">
      <c r="A962" s="70"/>
    </row>
    <row r="963" spans="1:1">
      <c r="A963" s="70"/>
    </row>
    <row r="964" spans="1:1">
      <c r="A964" s="70"/>
    </row>
    <row r="965" spans="1:1">
      <c r="A965" s="70"/>
    </row>
    <row r="966" spans="1:1">
      <c r="A966" s="70"/>
    </row>
    <row r="967" spans="1:1">
      <c r="A967" s="70"/>
    </row>
    <row r="968" spans="1:1">
      <c r="A968" s="70"/>
    </row>
    <row r="969" spans="1:1">
      <c r="A969" s="70"/>
    </row>
    <row r="970" spans="1:1">
      <c r="A970" s="70"/>
    </row>
    <row r="971" spans="1:1">
      <c r="A971" s="70"/>
    </row>
    <row r="972" spans="1:1">
      <c r="A972" s="70"/>
    </row>
    <row r="973" spans="1:1">
      <c r="A973" s="70"/>
    </row>
    <row r="974" spans="1:1">
      <c r="A974" s="70"/>
    </row>
    <row r="975" spans="1:1">
      <c r="A975" s="70"/>
    </row>
    <row r="976" spans="1:1">
      <c r="A976" s="70"/>
    </row>
    <row r="977" spans="1:1">
      <c r="A977" s="70"/>
    </row>
    <row r="978" spans="1:1">
      <c r="A978" s="70"/>
    </row>
    <row r="979" spans="1:1">
      <c r="A979" s="70"/>
    </row>
    <row r="980" spans="1:1">
      <c r="A980" s="70"/>
    </row>
    <row r="981" spans="1:1">
      <c r="A981" s="70"/>
    </row>
    <row r="982" spans="1:1">
      <c r="A982" s="70"/>
    </row>
    <row r="983" spans="1:1">
      <c r="A983" s="70"/>
    </row>
    <row r="984" spans="1:1">
      <c r="A984" s="70"/>
    </row>
    <row r="985" spans="1:1">
      <c r="A985" s="70"/>
    </row>
    <row r="986" spans="1:1">
      <c r="A986" s="70"/>
    </row>
    <row r="987" spans="1:1">
      <c r="A987" s="70"/>
    </row>
    <row r="988" spans="1:1">
      <c r="A988" s="70"/>
    </row>
    <row r="989" spans="1:1">
      <c r="A989" s="70"/>
    </row>
    <row r="990" spans="1:1">
      <c r="A990" s="70"/>
    </row>
    <row r="991" spans="1:1">
      <c r="A991" s="70"/>
    </row>
    <row r="992" spans="1:1">
      <c r="A992" s="70"/>
    </row>
    <row r="993" spans="1:1">
      <c r="A993" s="70"/>
    </row>
    <row r="994" spans="1:1">
      <c r="A994" s="70"/>
    </row>
    <row r="995" spans="1:1">
      <c r="A995" s="70"/>
    </row>
    <row r="996" spans="1:1">
      <c r="A996" s="70"/>
    </row>
    <row r="997" spans="1:1">
      <c r="A997" s="70"/>
    </row>
    <row r="998" spans="1:1">
      <c r="A998" s="70"/>
    </row>
    <row r="999" spans="1:1">
      <c r="A999" s="70"/>
    </row>
    <row r="1000" spans="1:1">
      <c r="A1000" s="70"/>
    </row>
    <row r="1001" spans="1:1">
      <c r="A1001" s="70"/>
    </row>
    <row r="1002" spans="1:1">
      <c r="A1002" s="70"/>
    </row>
    <row r="1003" spans="1:1">
      <c r="A1003" s="70"/>
    </row>
    <row r="1004" spans="1:1">
      <c r="A1004" s="70"/>
    </row>
    <row r="1005" spans="1:1">
      <c r="A1005" s="70"/>
    </row>
    <row r="1006" spans="1:1">
      <c r="A1006" s="70"/>
    </row>
    <row r="1007" spans="1:1">
      <c r="A1007" s="70"/>
    </row>
    <row r="1008" spans="1:1">
      <c r="A1008" s="70"/>
    </row>
    <row r="1009" spans="1:1">
      <c r="A1009" s="70"/>
    </row>
    <row r="1010" spans="1:1">
      <c r="A1010" s="70"/>
    </row>
    <row r="1011" spans="1:1">
      <c r="A1011" s="70"/>
    </row>
    <row r="1012" spans="1:1">
      <c r="A1012" s="70"/>
    </row>
    <row r="1013" spans="1:1">
      <c r="A1013" s="70"/>
    </row>
    <row r="1014" spans="1:1">
      <c r="A1014" s="70"/>
    </row>
    <row r="1015" spans="1:1">
      <c r="A1015" s="70"/>
    </row>
    <row r="1016" spans="1:1">
      <c r="A1016" s="70"/>
    </row>
    <row r="1017" spans="1:1">
      <c r="A1017" s="70"/>
    </row>
    <row r="1018" spans="1:1">
      <c r="A1018" s="70"/>
    </row>
    <row r="1019" spans="1:1">
      <c r="A1019" s="70"/>
    </row>
    <row r="1020" spans="1:1">
      <c r="A1020" s="70"/>
    </row>
    <row r="1021" spans="1:1">
      <c r="A1021" s="70"/>
    </row>
    <row r="1022" spans="1:1">
      <c r="A1022" s="70"/>
    </row>
    <row r="1023" spans="1:1">
      <c r="A1023" s="70"/>
    </row>
    <row r="1024" spans="1:1">
      <c r="A1024" s="70"/>
    </row>
    <row r="1025" spans="1:1">
      <c r="A1025" s="70"/>
    </row>
    <row r="1026" spans="1:1">
      <c r="A1026" s="70"/>
    </row>
    <row r="1027" spans="1:1">
      <c r="A1027" s="70"/>
    </row>
    <row r="1028" spans="1:1">
      <c r="A1028" s="70"/>
    </row>
    <row r="1029" spans="1:1">
      <c r="A1029" s="70"/>
    </row>
    <row r="1030" spans="1:1">
      <c r="A1030" s="70"/>
    </row>
    <row r="1031" spans="1:1">
      <c r="A1031" s="70"/>
    </row>
    <row r="1032" spans="1:1">
      <c r="A1032" s="70"/>
    </row>
    <row r="1033" spans="1:1">
      <c r="A1033" s="70"/>
    </row>
    <row r="1034" spans="1:1">
      <c r="A1034" s="70"/>
    </row>
    <row r="1035" spans="1:1">
      <c r="A1035" s="70"/>
    </row>
    <row r="1036" spans="1:1">
      <c r="A1036" s="70"/>
    </row>
    <row r="1037" spans="1:1">
      <c r="A1037" s="70"/>
    </row>
    <row r="1038" spans="1:1">
      <c r="A1038" s="70"/>
    </row>
    <row r="1039" spans="1:1">
      <c r="A1039" s="70"/>
    </row>
    <row r="1040" spans="1:1">
      <c r="A1040" s="70"/>
    </row>
    <row r="1041" spans="1:1">
      <c r="A1041" s="70"/>
    </row>
    <row r="1042" spans="1:1">
      <c r="A1042" s="70"/>
    </row>
    <row r="1043" spans="1:1">
      <c r="A1043" s="70"/>
    </row>
    <row r="1044" spans="1:1">
      <c r="A1044" s="70"/>
    </row>
    <row r="1045" spans="1:1">
      <c r="A1045" s="70"/>
    </row>
    <row r="1046" spans="1:1">
      <c r="A1046" s="70"/>
    </row>
    <row r="1047" spans="1:1">
      <c r="A1047" s="70"/>
    </row>
    <row r="1048" spans="1:1">
      <c r="A1048" s="70"/>
    </row>
    <row r="1049" spans="1:1">
      <c r="A1049" s="70"/>
    </row>
    <row r="1050" spans="1:1">
      <c r="A1050" s="70"/>
    </row>
    <row r="1051" spans="1:1">
      <c r="A1051" s="70"/>
    </row>
    <row r="1052" spans="1:1">
      <c r="A1052" s="70"/>
    </row>
    <row r="1053" spans="1:1">
      <c r="A1053" s="70"/>
    </row>
    <row r="1054" spans="1:1">
      <c r="A1054" s="70"/>
    </row>
    <row r="1055" spans="1:1">
      <c r="A1055" s="70"/>
    </row>
    <row r="1056" spans="1:1">
      <c r="A1056" s="70"/>
    </row>
    <row r="1057" spans="1:1">
      <c r="A1057" s="70"/>
    </row>
    <row r="1058" spans="1:1">
      <c r="A1058" s="70"/>
    </row>
    <row r="1059" spans="1:1">
      <c r="A1059" s="70"/>
    </row>
    <row r="1060" spans="1:1">
      <c r="A1060" s="70"/>
    </row>
    <row r="1061" spans="1:1">
      <c r="A1061" s="70"/>
    </row>
    <row r="1062" spans="1:1">
      <c r="A1062" s="70"/>
    </row>
    <row r="1063" spans="1:1">
      <c r="A1063" s="70"/>
    </row>
    <row r="1064" spans="1:1">
      <c r="A1064" s="70"/>
    </row>
    <row r="1065" spans="1:1">
      <c r="A1065" s="70"/>
    </row>
    <row r="1066" spans="1:1">
      <c r="A1066" s="70"/>
    </row>
    <row r="1067" spans="1:1">
      <c r="A1067" s="70"/>
    </row>
    <row r="1068" spans="1:1">
      <c r="A1068" s="70"/>
    </row>
    <row r="1069" spans="1:1">
      <c r="A1069" s="70"/>
    </row>
    <row r="1070" spans="1:1">
      <c r="A1070" s="70"/>
    </row>
    <row r="1071" spans="1:1">
      <c r="A1071" s="70"/>
    </row>
    <row r="1072" spans="1:1">
      <c r="A1072" s="70"/>
    </row>
    <row r="1073" spans="1:1">
      <c r="A1073" s="70"/>
    </row>
    <row r="1074" spans="1:1">
      <c r="A1074" s="70"/>
    </row>
    <row r="1075" spans="1:1">
      <c r="A1075" s="70"/>
    </row>
    <row r="1076" spans="1:1">
      <c r="A1076" s="70"/>
    </row>
    <row r="1077" spans="1:1">
      <c r="A1077" s="70"/>
    </row>
    <row r="1078" spans="1:1">
      <c r="A1078" s="70"/>
    </row>
    <row r="1079" spans="1:1">
      <c r="A1079" s="70"/>
    </row>
    <row r="1080" spans="1:1">
      <c r="A1080" s="70"/>
    </row>
    <row r="1081" spans="1:1">
      <c r="A1081" s="70"/>
    </row>
    <row r="1082" spans="1:1">
      <c r="A1082" s="70"/>
    </row>
    <row r="1083" spans="1:1">
      <c r="A1083" s="70"/>
    </row>
    <row r="1084" spans="1:1">
      <c r="A1084" s="70"/>
    </row>
    <row r="1085" spans="1:1">
      <c r="A1085" s="70"/>
    </row>
    <row r="1086" spans="1:1">
      <c r="A1086" s="70"/>
    </row>
    <row r="1087" spans="1:1">
      <c r="A1087" s="70"/>
    </row>
    <row r="1088" spans="1:1">
      <c r="A1088" s="70"/>
    </row>
    <row r="1089" spans="1:1">
      <c r="A1089" s="70"/>
    </row>
    <row r="1090" spans="1:1">
      <c r="A1090" s="70"/>
    </row>
    <row r="1091" spans="1:1">
      <c r="A1091" s="70"/>
    </row>
    <row r="1092" spans="1:1">
      <c r="A1092" s="70"/>
    </row>
    <row r="1093" spans="1:1">
      <c r="A1093" s="70"/>
    </row>
    <row r="1094" spans="1:1">
      <c r="A1094" s="70"/>
    </row>
    <row r="1095" spans="1:1">
      <c r="A1095" s="70"/>
    </row>
    <row r="1096" spans="1:1">
      <c r="A1096" s="70"/>
    </row>
    <row r="1097" spans="1:1">
      <c r="A1097" s="70"/>
    </row>
    <row r="1098" spans="1:1">
      <c r="A1098" s="70"/>
    </row>
    <row r="1099" spans="1:1">
      <c r="A1099" s="70"/>
    </row>
    <row r="1100" spans="1:1">
      <c r="A1100" s="70"/>
    </row>
    <row r="1101" spans="1:1">
      <c r="A1101" s="70"/>
    </row>
    <row r="1102" spans="1:1">
      <c r="A1102" s="70"/>
    </row>
    <row r="1103" spans="1:1">
      <c r="A1103" s="70"/>
    </row>
    <row r="1104" spans="1:1">
      <c r="A1104" s="70"/>
    </row>
    <row r="1105" spans="1:1">
      <c r="A1105" s="70"/>
    </row>
    <row r="1106" spans="1:1">
      <c r="A1106" s="70"/>
    </row>
    <row r="1107" spans="1:1">
      <c r="A1107" s="70"/>
    </row>
    <row r="1108" spans="1:1">
      <c r="A1108" s="70"/>
    </row>
    <row r="1109" spans="1:1">
      <c r="A1109" s="70"/>
    </row>
    <row r="1110" spans="1:1">
      <c r="A1110" s="70"/>
    </row>
    <row r="1111" spans="1:1">
      <c r="A1111" s="70"/>
    </row>
    <row r="1112" spans="1:1">
      <c r="A1112" s="70"/>
    </row>
    <row r="1113" spans="1:1">
      <c r="A1113" s="70"/>
    </row>
    <row r="1114" spans="1:1">
      <c r="A1114" s="70"/>
    </row>
    <row r="1115" spans="1:1">
      <c r="A1115" s="70"/>
    </row>
    <row r="1116" spans="1:1">
      <c r="A1116" s="70"/>
    </row>
    <row r="1117" spans="1:1">
      <c r="A1117" s="70"/>
    </row>
    <row r="1118" spans="1:1">
      <c r="A1118" s="70"/>
    </row>
    <row r="1119" spans="1:1">
      <c r="A1119" s="70"/>
    </row>
    <row r="1120" spans="1:1">
      <c r="A1120" s="70"/>
    </row>
    <row r="1121" spans="1:1">
      <c r="A1121" s="70"/>
    </row>
    <row r="1122" spans="1:1">
      <c r="A1122" s="70"/>
    </row>
    <row r="1123" spans="1:1">
      <c r="A1123" s="70"/>
    </row>
    <row r="1124" spans="1:1">
      <c r="A1124" s="70"/>
    </row>
    <row r="1125" spans="1:1">
      <c r="A1125" s="70"/>
    </row>
    <row r="1126" spans="1:1">
      <c r="A1126" s="70"/>
    </row>
    <row r="1127" spans="1:1">
      <c r="A1127" s="70"/>
    </row>
    <row r="1128" spans="1:1">
      <c r="A1128" s="70"/>
    </row>
    <row r="1129" spans="1:1">
      <c r="A1129" s="70"/>
    </row>
    <row r="1130" spans="1:1">
      <c r="A1130" s="70"/>
    </row>
    <row r="1131" spans="1:1">
      <c r="A1131" s="70"/>
    </row>
    <row r="1132" spans="1:1">
      <c r="A1132" s="70"/>
    </row>
    <row r="1133" spans="1:1">
      <c r="A1133" s="70"/>
    </row>
    <row r="1134" spans="1:1">
      <c r="A1134" s="70"/>
    </row>
    <row r="1135" spans="1:1">
      <c r="A1135" s="70"/>
    </row>
    <row r="1136" spans="1:1">
      <c r="A1136" s="70"/>
    </row>
    <row r="1137" spans="1:1">
      <c r="A1137" s="70"/>
    </row>
    <row r="1138" spans="1:1">
      <c r="A1138" s="70"/>
    </row>
    <row r="1139" spans="1:1">
      <c r="A1139" s="70"/>
    </row>
    <row r="1140" spans="1:1">
      <c r="A1140" s="70"/>
    </row>
    <row r="1141" spans="1:1">
      <c r="A1141" s="70"/>
    </row>
    <row r="1142" spans="1:1">
      <c r="A1142" s="70"/>
    </row>
    <row r="1143" spans="1:1">
      <c r="A1143" s="70"/>
    </row>
    <row r="1144" spans="1:1">
      <c r="A1144" s="70"/>
    </row>
    <row r="1145" spans="1:1">
      <c r="A1145" s="70"/>
    </row>
    <row r="1146" spans="1:1">
      <c r="A1146" s="70"/>
    </row>
    <row r="1147" spans="1:1">
      <c r="A1147" s="70"/>
    </row>
    <row r="1148" spans="1:1">
      <c r="A1148" s="70"/>
    </row>
    <row r="1149" spans="1:1">
      <c r="A1149" s="70"/>
    </row>
    <row r="1150" spans="1:1">
      <c r="A1150" s="70"/>
    </row>
    <row r="1151" spans="1:1">
      <c r="A1151" s="70"/>
    </row>
    <row r="1152" spans="1:1">
      <c r="A1152" s="70"/>
    </row>
    <row r="1153" spans="1:1">
      <c r="A1153" s="70"/>
    </row>
    <row r="1154" spans="1:1">
      <c r="A1154" s="70"/>
    </row>
    <row r="1155" spans="1:1">
      <c r="A1155" s="70"/>
    </row>
    <row r="1156" spans="1:1">
      <c r="A1156" s="70"/>
    </row>
    <row r="1157" spans="1:1">
      <c r="A1157" s="70"/>
    </row>
    <row r="1158" spans="1:1">
      <c r="A1158" s="70"/>
    </row>
    <row r="1159" spans="1:1">
      <c r="A1159" s="70"/>
    </row>
    <row r="1160" spans="1:1">
      <c r="A1160" s="70"/>
    </row>
    <row r="1161" spans="1:1">
      <c r="A1161" s="70"/>
    </row>
    <row r="1162" spans="1:1">
      <c r="A1162" s="70"/>
    </row>
    <row r="1163" spans="1:1">
      <c r="A1163" s="70"/>
    </row>
    <row r="1164" spans="1:1">
      <c r="A1164" s="70"/>
    </row>
    <row r="1165" spans="1:1">
      <c r="A1165" s="70"/>
    </row>
    <row r="1166" spans="1:1">
      <c r="A1166" s="70"/>
    </row>
    <row r="1167" spans="1:1">
      <c r="A1167" s="70"/>
    </row>
    <row r="1168" spans="1:1">
      <c r="A1168" s="70"/>
    </row>
    <row r="1169" spans="1:1">
      <c r="A1169" s="70"/>
    </row>
    <row r="1170" spans="1:1">
      <c r="A1170" s="70"/>
    </row>
    <row r="1171" spans="1:1">
      <c r="A1171" s="70"/>
    </row>
    <row r="1172" spans="1:1">
      <c r="A1172" s="70"/>
    </row>
    <row r="1173" spans="1:1">
      <c r="A1173" s="70"/>
    </row>
    <row r="1174" spans="1:1">
      <c r="A1174" s="70"/>
    </row>
    <row r="1175" spans="1:1">
      <c r="A1175" s="70"/>
    </row>
    <row r="1176" spans="1:1">
      <c r="A1176" s="70"/>
    </row>
    <row r="1177" spans="1:1">
      <c r="A1177" s="70"/>
    </row>
    <row r="1178" spans="1:1">
      <c r="A1178" s="70"/>
    </row>
    <row r="1179" spans="1:1">
      <c r="A1179" s="70"/>
    </row>
    <row r="1180" spans="1:1">
      <c r="A1180" s="70"/>
    </row>
    <row r="1181" spans="1:1">
      <c r="A1181" s="70"/>
    </row>
    <row r="1182" spans="1:1">
      <c r="A1182" s="70"/>
    </row>
    <row r="1183" spans="1:1">
      <c r="A1183" s="70"/>
    </row>
    <row r="1184" spans="1:1">
      <c r="A1184" s="70"/>
    </row>
    <row r="1185" spans="1:1">
      <c r="A1185" s="70"/>
    </row>
    <row r="1186" spans="1:1">
      <c r="A1186" s="70"/>
    </row>
    <row r="1187" spans="1:1">
      <c r="A1187" s="70"/>
    </row>
    <row r="1188" spans="1:1">
      <c r="A1188" s="70"/>
    </row>
    <row r="1189" spans="1:1">
      <c r="A1189" s="70"/>
    </row>
    <row r="1190" spans="1:1">
      <c r="A1190" s="70"/>
    </row>
    <row r="1191" spans="1:1">
      <c r="A1191" s="70"/>
    </row>
    <row r="1192" spans="1:1">
      <c r="A1192" s="70"/>
    </row>
    <row r="1193" spans="1:1">
      <c r="A1193" s="70"/>
    </row>
    <row r="1194" spans="1:1">
      <c r="A1194" s="70"/>
    </row>
    <row r="1195" spans="1:1">
      <c r="A1195" s="70"/>
    </row>
    <row r="1196" spans="1:1">
      <c r="A1196" s="70"/>
    </row>
    <row r="1197" spans="1:1">
      <c r="A1197" s="70"/>
    </row>
    <row r="1198" spans="1:1">
      <c r="A1198" s="70"/>
    </row>
    <row r="1199" spans="1:1">
      <c r="A1199" s="70"/>
    </row>
    <row r="1200" spans="1:1">
      <c r="A1200" s="70"/>
    </row>
    <row r="1201" spans="1:1">
      <c r="A1201" s="70"/>
    </row>
    <row r="1202" spans="1:1">
      <c r="A1202" s="70"/>
    </row>
    <row r="1203" spans="1:1">
      <c r="A1203" s="70"/>
    </row>
    <row r="1204" spans="1:1">
      <c r="A1204" s="70"/>
    </row>
    <row r="1205" spans="1:1">
      <c r="A1205" s="70"/>
    </row>
    <row r="1206" spans="1:1">
      <c r="A1206" s="70"/>
    </row>
    <row r="1207" spans="1:1">
      <c r="A1207" s="70"/>
    </row>
    <row r="1208" spans="1:1">
      <c r="A1208" s="70"/>
    </row>
    <row r="1209" spans="1:1">
      <c r="A1209" s="70"/>
    </row>
    <row r="1210" spans="1:1">
      <c r="A1210" s="70"/>
    </row>
    <row r="1211" spans="1:1">
      <c r="A1211" s="70"/>
    </row>
    <row r="1212" spans="1:1">
      <c r="A1212" s="70"/>
    </row>
    <row r="1213" spans="1:1">
      <c r="A1213" s="70"/>
    </row>
    <row r="1214" spans="1:1">
      <c r="A1214" s="70"/>
    </row>
    <row r="1215" spans="1:1">
      <c r="A1215" s="70"/>
    </row>
    <row r="1216" spans="1:1">
      <c r="A1216" s="70"/>
    </row>
    <row r="1217" spans="1:1">
      <c r="A1217" s="70"/>
    </row>
    <row r="1218" spans="1:1">
      <c r="A1218" s="70"/>
    </row>
    <row r="1219" spans="1:1">
      <c r="A1219" s="70"/>
    </row>
    <row r="1220" spans="1:1">
      <c r="A1220" s="70"/>
    </row>
    <row r="1221" spans="1:1">
      <c r="A1221" s="70"/>
    </row>
    <row r="1222" spans="1:1">
      <c r="A1222" s="70"/>
    </row>
    <row r="1223" spans="1:1">
      <c r="A1223" s="70"/>
    </row>
    <row r="1224" spans="1:1">
      <c r="A1224" s="70"/>
    </row>
    <row r="1225" spans="1:1">
      <c r="A1225" s="70"/>
    </row>
    <row r="1226" spans="1:1">
      <c r="A1226" s="70"/>
    </row>
    <row r="1227" spans="1:1">
      <c r="A1227" s="70"/>
    </row>
    <row r="1228" spans="1:1">
      <c r="A1228" s="70"/>
    </row>
    <row r="1229" spans="1:1">
      <c r="A1229" s="70"/>
    </row>
    <row r="1230" spans="1:1">
      <c r="A1230" s="70"/>
    </row>
    <row r="1231" spans="1:1">
      <c r="A1231" s="70"/>
    </row>
    <row r="1232" spans="1:1">
      <c r="A1232" s="70"/>
    </row>
    <row r="1233" spans="1:1">
      <c r="A1233" s="70"/>
    </row>
    <row r="1234" spans="1:1">
      <c r="A1234" s="70"/>
    </row>
    <row r="1235" spans="1:1">
      <c r="A1235" s="70"/>
    </row>
    <row r="1236" spans="1:1">
      <c r="A1236" s="70"/>
    </row>
    <row r="1237" spans="1:1">
      <c r="A1237" s="70"/>
    </row>
    <row r="1238" spans="1:1">
      <c r="A1238" s="70"/>
    </row>
    <row r="1239" spans="1:1">
      <c r="A1239" s="70"/>
    </row>
    <row r="1240" spans="1:1">
      <c r="A1240" s="70"/>
    </row>
    <row r="1241" spans="1:1">
      <c r="A1241" s="70"/>
    </row>
    <row r="1242" spans="1:1">
      <c r="A1242" s="70"/>
    </row>
    <row r="1243" spans="1:1">
      <c r="A1243" s="70"/>
    </row>
    <row r="1244" spans="1:1">
      <c r="A1244" s="70"/>
    </row>
    <row r="1245" spans="1:1">
      <c r="A1245" s="70"/>
    </row>
    <row r="1246" spans="1:1">
      <c r="A1246" s="70"/>
    </row>
    <row r="1247" spans="1:1">
      <c r="A1247" s="70"/>
    </row>
    <row r="1248" spans="1:1">
      <c r="A1248" s="70"/>
    </row>
    <row r="1249" spans="1:1">
      <c r="A1249" s="70"/>
    </row>
    <row r="1250" spans="1:1">
      <c r="A1250" s="70"/>
    </row>
    <row r="1251" spans="1:1">
      <c r="A1251" s="70"/>
    </row>
    <row r="1252" spans="1:1">
      <c r="A1252" s="70"/>
    </row>
    <row r="1253" spans="1:1">
      <c r="A1253" s="70"/>
    </row>
    <row r="1254" spans="1:1">
      <c r="A1254" s="70"/>
    </row>
    <row r="1255" spans="1:1">
      <c r="A1255" s="70"/>
    </row>
    <row r="1256" spans="1:1">
      <c r="A1256" s="70"/>
    </row>
    <row r="1257" spans="1:1">
      <c r="A1257" s="70"/>
    </row>
    <row r="1258" spans="1:1">
      <c r="A1258" s="70"/>
    </row>
    <row r="1259" spans="1:1">
      <c r="A1259" s="70"/>
    </row>
    <row r="1260" spans="1:1">
      <c r="A1260" s="70"/>
    </row>
    <row r="1261" spans="1:1">
      <c r="A1261" s="70"/>
    </row>
    <row r="1262" spans="1:1">
      <c r="A1262" s="70"/>
    </row>
    <row r="1263" spans="1:1">
      <c r="A1263" s="70"/>
    </row>
    <row r="1264" spans="1:1">
      <c r="A1264" s="70"/>
    </row>
    <row r="1265" spans="1:1">
      <c r="A1265" s="70"/>
    </row>
    <row r="1266" spans="1:1">
      <c r="A1266" s="70"/>
    </row>
    <row r="1267" spans="1:1">
      <c r="A1267" s="70"/>
    </row>
    <row r="1268" spans="1:1">
      <c r="A1268" s="70"/>
    </row>
    <row r="1269" spans="1:1">
      <c r="A1269" s="70"/>
    </row>
    <row r="1270" spans="1:1">
      <c r="A1270" s="70"/>
    </row>
    <row r="1271" spans="1:1">
      <c r="A1271" s="70"/>
    </row>
    <row r="1272" spans="1:1">
      <c r="A1272" s="70"/>
    </row>
    <row r="1273" spans="1:1">
      <c r="A1273" s="70"/>
    </row>
    <row r="1274" spans="1:1">
      <c r="A1274" s="70"/>
    </row>
    <row r="1275" spans="1:1">
      <c r="A1275" s="70"/>
    </row>
    <row r="1276" spans="1:1">
      <c r="A1276" s="70"/>
    </row>
    <row r="1277" spans="1:1">
      <c r="A1277" s="70"/>
    </row>
    <row r="1278" spans="1:1">
      <c r="A1278" s="70"/>
    </row>
    <row r="1279" spans="1:1">
      <c r="A1279" s="70"/>
    </row>
    <row r="1280" spans="1:1">
      <c r="A1280" s="70"/>
    </row>
    <row r="1281" spans="1:1">
      <c r="A1281" s="70"/>
    </row>
    <row r="1282" spans="1:1">
      <c r="A1282" s="70"/>
    </row>
    <row r="1283" spans="1:1">
      <c r="A1283" s="70"/>
    </row>
    <row r="1284" spans="1:1">
      <c r="A1284" s="70"/>
    </row>
    <row r="1285" spans="1:1">
      <c r="A1285" s="70"/>
    </row>
    <row r="1286" spans="1:1">
      <c r="A1286" s="70"/>
    </row>
    <row r="1287" spans="1:1">
      <c r="A1287" s="70"/>
    </row>
    <row r="1288" spans="1:1">
      <c r="A1288" s="70"/>
    </row>
    <row r="1289" spans="1:1">
      <c r="A1289" s="70"/>
    </row>
    <row r="1290" spans="1:1">
      <c r="A1290" s="70"/>
    </row>
    <row r="1291" spans="1:1">
      <c r="A1291" s="70"/>
    </row>
    <row r="1292" spans="1:1">
      <c r="A1292" s="70"/>
    </row>
    <row r="1293" spans="1:1">
      <c r="A1293" s="70"/>
    </row>
    <row r="1294" spans="1:1">
      <c r="A1294" s="70"/>
    </row>
    <row r="1295" spans="1:1">
      <c r="A1295" s="70"/>
    </row>
    <row r="1296" spans="1:1">
      <c r="A1296" s="70"/>
    </row>
    <row r="1297" spans="1:1">
      <c r="A1297" s="70"/>
    </row>
    <row r="1298" spans="1:1">
      <c r="A1298" s="70"/>
    </row>
    <row r="1299" spans="1:1">
      <c r="A1299" s="70"/>
    </row>
    <row r="1300" spans="1:1">
      <c r="A1300" s="70"/>
    </row>
    <row r="1301" spans="1:1">
      <c r="A1301" s="70"/>
    </row>
    <row r="1302" spans="1:1">
      <c r="A1302" s="70"/>
    </row>
    <row r="1303" spans="1:1">
      <c r="A1303" s="70"/>
    </row>
    <row r="1304" spans="1:1">
      <c r="A1304" s="70"/>
    </row>
    <row r="1305" spans="1:1">
      <c r="A1305" s="70"/>
    </row>
    <row r="1306" spans="1:1">
      <c r="A1306" s="70"/>
    </row>
    <row r="1307" spans="1:1">
      <c r="A1307" s="70"/>
    </row>
    <row r="1308" spans="1:1">
      <c r="A1308" s="70"/>
    </row>
    <row r="1309" spans="1:1">
      <c r="A1309" s="70"/>
    </row>
    <row r="1310" spans="1:1">
      <c r="A1310" s="70"/>
    </row>
    <row r="1311" spans="1:1">
      <c r="A1311" s="70"/>
    </row>
    <row r="1312" spans="1:1">
      <c r="A1312" s="70"/>
    </row>
    <row r="1313" spans="1:1">
      <c r="A1313" s="70"/>
    </row>
    <row r="1314" spans="1:1">
      <c r="A1314" s="70"/>
    </row>
    <row r="1315" spans="1:1">
      <c r="A1315" s="70"/>
    </row>
    <row r="1316" spans="1:1">
      <c r="A1316" s="70"/>
    </row>
    <row r="1317" spans="1:1">
      <c r="A1317" s="70"/>
    </row>
    <row r="1318" spans="1:1">
      <c r="A1318" s="70"/>
    </row>
    <row r="1319" spans="1:1">
      <c r="A1319" s="70"/>
    </row>
    <row r="1320" spans="1:1">
      <c r="A1320" s="70"/>
    </row>
    <row r="1321" spans="1:1">
      <c r="A1321" s="70"/>
    </row>
    <row r="1322" spans="1:1">
      <c r="A1322" s="70"/>
    </row>
    <row r="1323" spans="1:1">
      <c r="A1323" s="70"/>
    </row>
    <row r="1324" spans="1:1">
      <c r="A1324" s="70"/>
    </row>
    <row r="1325" spans="1:1">
      <c r="A1325" s="70"/>
    </row>
    <row r="1326" spans="1:1">
      <c r="A1326" s="70"/>
    </row>
    <row r="1327" spans="1:1">
      <c r="A1327" s="70"/>
    </row>
    <row r="1328" spans="1:1">
      <c r="A1328" s="70"/>
    </row>
    <row r="1329" spans="1:1">
      <c r="A1329" s="70"/>
    </row>
    <row r="1330" spans="1:1">
      <c r="A1330" s="70"/>
    </row>
    <row r="1331" spans="1:1">
      <c r="A1331" s="70"/>
    </row>
    <row r="1332" spans="1:1">
      <c r="A1332" s="70"/>
    </row>
    <row r="1333" spans="1:1">
      <c r="A1333" s="70"/>
    </row>
    <row r="1334" spans="1:1">
      <c r="A1334" s="70"/>
    </row>
    <row r="1335" spans="1:1">
      <c r="A1335" s="70"/>
    </row>
    <row r="1336" spans="1:1">
      <c r="A1336" s="70"/>
    </row>
    <row r="1337" spans="1:1">
      <c r="A1337" s="70"/>
    </row>
    <row r="1338" spans="1:1">
      <c r="A1338" s="70"/>
    </row>
    <row r="1339" spans="1:1">
      <c r="A1339" s="70"/>
    </row>
    <row r="1340" spans="1:1">
      <c r="A1340" s="70"/>
    </row>
    <row r="1341" spans="1:1">
      <c r="A1341" s="70"/>
    </row>
    <row r="1342" spans="1:1">
      <c r="A1342" s="70"/>
    </row>
    <row r="1343" spans="1:1">
      <c r="A1343" s="70"/>
    </row>
    <row r="1344" spans="1:1">
      <c r="A1344" s="70"/>
    </row>
    <row r="1345" spans="1:1">
      <c r="A1345" s="70"/>
    </row>
    <row r="1346" spans="1:1">
      <c r="A1346" s="70"/>
    </row>
    <row r="1347" spans="1:1">
      <c r="A1347" s="70"/>
    </row>
    <row r="1348" spans="1:1">
      <c r="A1348" s="70"/>
    </row>
    <row r="1349" spans="1:1">
      <c r="A1349" s="70"/>
    </row>
    <row r="1350" spans="1:1">
      <c r="A1350" s="70"/>
    </row>
    <row r="1351" spans="1:1">
      <c r="A1351" s="70"/>
    </row>
    <row r="1352" spans="1:1">
      <c r="A1352" s="70"/>
    </row>
    <row r="1353" spans="1:1">
      <c r="A1353" s="70"/>
    </row>
    <row r="1354" spans="1:1">
      <c r="A1354" s="70"/>
    </row>
    <row r="1355" spans="1:1">
      <c r="A1355" s="70"/>
    </row>
    <row r="1356" spans="1:1">
      <c r="A1356" s="70"/>
    </row>
    <row r="1357" spans="1:1">
      <c r="A1357" s="70"/>
    </row>
    <row r="1358" spans="1:1">
      <c r="A1358" s="70"/>
    </row>
    <row r="1359" spans="1:1">
      <c r="A1359" s="70"/>
    </row>
    <row r="1360" spans="1:1">
      <c r="A1360" s="70"/>
    </row>
    <row r="1361" spans="1:1">
      <c r="A1361" s="70"/>
    </row>
    <row r="1362" spans="1:1">
      <c r="A1362" s="70"/>
    </row>
    <row r="1363" spans="1:1">
      <c r="A1363" s="70"/>
    </row>
    <row r="1364" spans="1:1">
      <c r="A1364" s="70"/>
    </row>
    <row r="1365" spans="1:1">
      <c r="A1365" s="70"/>
    </row>
    <row r="1366" spans="1:1">
      <c r="A1366" s="70"/>
    </row>
    <row r="1367" spans="1:1">
      <c r="A1367" s="70"/>
    </row>
    <row r="1368" spans="1:1">
      <c r="A1368" s="70"/>
    </row>
    <row r="1369" spans="1:1">
      <c r="A1369" s="70"/>
    </row>
    <row r="1370" spans="1:1">
      <c r="A1370" s="70"/>
    </row>
    <row r="1371" spans="1:1">
      <c r="A1371" s="70"/>
    </row>
    <row r="1372" spans="1:1">
      <c r="A1372" s="70"/>
    </row>
    <row r="1373" spans="1:1">
      <c r="A1373" s="70"/>
    </row>
    <row r="1374" spans="1:1">
      <c r="A1374" s="70"/>
    </row>
    <row r="1375" spans="1:1">
      <c r="A1375" s="70"/>
    </row>
    <row r="1376" spans="1:1">
      <c r="A1376" s="70"/>
    </row>
    <row r="1377" spans="1:1">
      <c r="A1377" s="70"/>
    </row>
    <row r="1378" spans="1:1">
      <c r="A1378" s="70"/>
    </row>
    <row r="1379" spans="1:1">
      <c r="A1379" s="70"/>
    </row>
    <row r="1380" spans="1:1">
      <c r="A1380" s="70"/>
    </row>
    <row r="1381" spans="1:1">
      <c r="A1381" s="70"/>
    </row>
    <row r="1382" spans="1:1">
      <c r="A1382" s="70"/>
    </row>
    <row r="1383" spans="1:1">
      <c r="A1383" s="70"/>
    </row>
    <row r="1384" spans="1:1">
      <c r="A1384" s="70"/>
    </row>
    <row r="1385" spans="1:1">
      <c r="A1385" s="70"/>
    </row>
    <row r="1386" spans="1:1">
      <c r="A1386" s="70"/>
    </row>
    <row r="1387" spans="1:1">
      <c r="A1387" s="70"/>
    </row>
    <row r="1388" spans="1:1">
      <c r="A1388" s="70"/>
    </row>
    <row r="1389" spans="1:1">
      <c r="A1389" s="70"/>
    </row>
    <row r="1390" spans="1:1">
      <c r="A1390" s="70"/>
    </row>
    <row r="1391" spans="1:1">
      <c r="A1391" s="70"/>
    </row>
    <row r="1392" spans="1:1">
      <c r="A1392" s="70"/>
    </row>
    <row r="1393" spans="1:1">
      <c r="A1393" s="70"/>
    </row>
    <row r="1394" spans="1:1">
      <c r="A1394" s="70"/>
    </row>
    <row r="1395" spans="1:1">
      <c r="A1395" s="70"/>
    </row>
    <row r="1396" spans="1:1">
      <c r="A1396" s="70"/>
    </row>
    <row r="1397" spans="1:1">
      <c r="A1397" s="70"/>
    </row>
    <row r="1398" spans="1:1">
      <c r="A1398" s="70"/>
    </row>
    <row r="1399" spans="1:1">
      <c r="A1399" s="70"/>
    </row>
    <row r="1400" spans="1:1">
      <c r="A1400" s="70"/>
    </row>
    <row r="1401" spans="1:1">
      <c r="A1401" s="70"/>
    </row>
    <row r="1402" spans="1:1">
      <c r="A1402" s="70"/>
    </row>
    <row r="1403" spans="1:1">
      <c r="A1403" s="70"/>
    </row>
    <row r="1404" spans="1:1">
      <c r="A1404" s="70"/>
    </row>
    <row r="1405" spans="1:1">
      <c r="A1405" s="70"/>
    </row>
    <row r="1406" spans="1:1">
      <c r="A1406" s="70"/>
    </row>
    <row r="1407" spans="1:1">
      <c r="A1407" s="70"/>
    </row>
    <row r="1408" spans="1:1">
      <c r="A1408" s="70"/>
    </row>
    <row r="1409" spans="1:1">
      <c r="A1409" s="70"/>
    </row>
    <row r="1410" spans="1:1">
      <c r="A1410" s="70"/>
    </row>
    <row r="1411" spans="1:1">
      <c r="A1411" s="70"/>
    </row>
    <row r="1412" spans="1:1">
      <c r="A1412" s="70"/>
    </row>
    <row r="1413" spans="1:1">
      <c r="A1413" s="70"/>
    </row>
    <row r="1414" spans="1:1">
      <c r="A1414" s="70"/>
    </row>
    <row r="1415" spans="1:1">
      <c r="A1415" s="70"/>
    </row>
    <row r="1416" spans="1:1">
      <c r="A1416" s="70"/>
    </row>
    <row r="1417" spans="1:1">
      <c r="A1417" s="70"/>
    </row>
    <row r="1418" spans="1:1">
      <c r="A1418" s="70"/>
    </row>
    <row r="1419" spans="1:1">
      <c r="A1419" s="70"/>
    </row>
    <row r="1420" spans="1:1">
      <c r="A1420" s="70"/>
    </row>
    <row r="1421" spans="1:1">
      <c r="A1421" s="70"/>
    </row>
    <row r="1422" spans="1:1">
      <c r="A1422" s="70"/>
    </row>
    <row r="1423" spans="1:1">
      <c r="A1423" s="70"/>
    </row>
    <row r="1424" spans="1:1">
      <c r="A1424" s="70"/>
    </row>
    <row r="1425" spans="1:1">
      <c r="A1425" s="70"/>
    </row>
    <row r="1426" spans="1:1">
      <c r="A1426" s="70"/>
    </row>
    <row r="1427" spans="1:1">
      <c r="A1427" s="70"/>
    </row>
    <row r="1428" spans="1:1">
      <c r="A1428" s="70"/>
    </row>
    <row r="1429" spans="1:1">
      <c r="A1429" s="70"/>
    </row>
    <row r="1430" spans="1:1">
      <c r="A1430" s="70"/>
    </row>
    <row r="1431" spans="1:1">
      <c r="A1431" s="70"/>
    </row>
    <row r="1432" spans="1:1">
      <c r="A1432" s="70"/>
    </row>
    <row r="1433" spans="1:1">
      <c r="A1433" s="70"/>
    </row>
    <row r="1434" spans="1:1">
      <c r="A1434" s="70"/>
    </row>
    <row r="1435" spans="1:1">
      <c r="A1435" s="70"/>
    </row>
    <row r="1436" spans="1:1">
      <c r="A1436" s="70"/>
    </row>
    <row r="1437" spans="1:1">
      <c r="A1437" s="70"/>
    </row>
    <row r="1438" spans="1:1">
      <c r="A1438" s="70"/>
    </row>
    <row r="1439" spans="1:1">
      <c r="A1439" s="70"/>
    </row>
    <row r="1440" spans="1:1">
      <c r="A1440" s="70"/>
    </row>
    <row r="1441" spans="1:1">
      <c r="A1441" s="70"/>
    </row>
    <row r="1442" spans="1:1">
      <c r="A1442" s="70"/>
    </row>
    <row r="1443" spans="1:1">
      <c r="A1443" s="70"/>
    </row>
    <row r="1444" spans="1:1">
      <c r="A1444" s="70"/>
    </row>
    <row r="1445" spans="1:1">
      <c r="A1445" s="70"/>
    </row>
    <row r="1446" spans="1:1">
      <c r="A1446" s="70"/>
    </row>
    <row r="1447" spans="1:1">
      <c r="A1447" s="70"/>
    </row>
    <row r="1448" spans="1:1">
      <c r="A1448" s="70"/>
    </row>
    <row r="1449" spans="1:1">
      <c r="A1449" s="70"/>
    </row>
    <row r="1450" spans="1:1">
      <c r="A1450" s="70"/>
    </row>
    <row r="1451" spans="1:1">
      <c r="A1451" s="70"/>
    </row>
    <row r="1452" spans="1:1">
      <c r="A1452" s="70"/>
    </row>
    <row r="1453" spans="1:1">
      <c r="A1453" s="70"/>
    </row>
    <row r="1454" spans="1:1">
      <c r="A1454" s="70"/>
    </row>
    <row r="1455" spans="1:1">
      <c r="A1455" s="70"/>
    </row>
    <row r="1456" spans="1:1">
      <c r="A1456" s="70"/>
    </row>
    <row r="1457" spans="1:1">
      <c r="A1457" s="70"/>
    </row>
    <row r="1458" spans="1:1">
      <c r="A1458" s="70"/>
    </row>
    <row r="1459" spans="1:1">
      <c r="A1459" s="70"/>
    </row>
    <row r="1460" spans="1:1">
      <c r="A1460" s="70"/>
    </row>
    <row r="1461" spans="1:1">
      <c r="A1461" s="70"/>
    </row>
    <row r="1462" spans="1:1">
      <c r="A1462" s="70"/>
    </row>
    <row r="1463" spans="1:1">
      <c r="A1463" s="70"/>
    </row>
    <row r="1464" spans="1:1">
      <c r="A1464" s="70"/>
    </row>
    <row r="1465" spans="1:1">
      <c r="A1465" s="70"/>
    </row>
    <row r="1466" spans="1:1">
      <c r="A1466" s="70"/>
    </row>
    <row r="1467" spans="1:1">
      <c r="A1467" s="70"/>
    </row>
    <row r="1468" spans="1:1">
      <c r="A1468" s="70"/>
    </row>
    <row r="1469" spans="1:1">
      <c r="A1469" s="70"/>
    </row>
    <row r="1470" spans="1:1">
      <c r="A1470" s="70"/>
    </row>
    <row r="1471" spans="1:1">
      <c r="A1471" s="70"/>
    </row>
    <row r="1472" spans="1:1">
      <c r="A1472" s="70"/>
    </row>
    <row r="1473" spans="1:1">
      <c r="A1473" s="70"/>
    </row>
    <row r="1474" spans="1:1">
      <c r="A1474" s="70"/>
    </row>
    <row r="1475" spans="1:1">
      <c r="A1475" s="70"/>
    </row>
    <row r="1476" spans="1:1">
      <c r="A1476" s="70"/>
    </row>
    <row r="1477" spans="1:1">
      <c r="A1477" s="70"/>
    </row>
    <row r="1478" spans="1:1">
      <c r="A1478" s="70"/>
    </row>
    <row r="1479" spans="1:1">
      <c r="A1479" s="70"/>
    </row>
    <row r="1480" spans="1:1">
      <c r="A1480" s="70"/>
    </row>
    <row r="1481" spans="1:1">
      <c r="A1481" s="70"/>
    </row>
    <row r="1482" spans="1:1">
      <c r="A1482" s="70"/>
    </row>
    <row r="1483" spans="1:1">
      <c r="A1483" s="70"/>
    </row>
    <row r="1484" spans="1:1">
      <c r="A1484" s="70"/>
    </row>
    <row r="1485" spans="1:1">
      <c r="A1485" s="70"/>
    </row>
    <row r="1486" spans="1:1">
      <c r="A1486" s="70"/>
    </row>
    <row r="1487" spans="1:1">
      <c r="A1487" s="70"/>
    </row>
    <row r="1488" spans="1:1">
      <c r="A1488" s="70"/>
    </row>
    <row r="1489" spans="1:1">
      <c r="A1489" s="70"/>
    </row>
    <row r="1490" spans="1:1">
      <c r="A1490" s="70"/>
    </row>
    <row r="1491" spans="1:1">
      <c r="A1491" s="70"/>
    </row>
    <row r="1492" spans="1:1">
      <c r="A1492" s="70"/>
    </row>
    <row r="1493" spans="1:1">
      <c r="A1493" s="70"/>
    </row>
    <row r="1494" spans="1:1">
      <c r="A1494" s="70"/>
    </row>
    <row r="1495" spans="1:1">
      <c r="A1495" s="70"/>
    </row>
    <row r="1496" spans="1:1">
      <c r="A1496" s="70"/>
    </row>
    <row r="1497" spans="1:1">
      <c r="A1497" s="70"/>
    </row>
    <row r="1498" spans="1:1">
      <c r="A1498" s="70"/>
    </row>
    <row r="1499" spans="1:1">
      <c r="A1499" s="70"/>
    </row>
    <row r="1500" spans="1:1">
      <c r="A1500" s="70"/>
    </row>
    <row r="1501" spans="1:1">
      <c r="A1501" s="70"/>
    </row>
    <row r="1502" spans="1:1">
      <c r="A1502" s="70"/>
    </row>
    <row r="1503" spans="1:1">
      <c r="A1503" s="70"/>
    </row>
    <row r="1504" spans="1:1">
      <c r="A1504" s="70"/>
    </row>
    <row r="1505" spans="1:1">
      <c r="A1505" s="70"/>
    </row>
    <row r="1506" spans="1:1">
      <c r="A1506" s="70"/>
    </row>
    <row r="1507" spans="1:1">
      <c r="A1507" s="70"/>
    </row>
    <row r="1508" spans="1:1">
      <c r="A1508" s="70"/>
    </row>
    <row r="1509" spans="1:1">
      <c r="A1509" s="70"/>
    </row>
    <row r="1510" spans="1:1">
      <c r="A1510" s="70"/>
    </row>
    <row r="1511" spans="1:1">
      <c r="A1511" s="70"/>
    </row>
    <row r="1512" spans="1:1">
      <c r="A1512" s="70"/>
    </row>
    <row r="1513" spans="1:1">
      <c r="A1513" s="70"/>
    </row>
    <row r="1514" spans="1:1">
      <c r="A1514" s="70"/>
    </row>
    <row r="1515" spans="1:1">
      <c r="A1515" s="70"/>
    </row>
    <row r="1516" spans="1:1">
      <c r="A1516" s="70"/>
    </row>
    <row r="1517" spans="1:1">
      <c r="A1517" s="70"/>
    </row>
    <row r="1518" spans="1:1">
      <c r="A1518" s="70"/>
    </row>
    <row r="1519" spans="1:1">
      <c r="A1519" s="70"/>
    </row>
    <row r="1520" spans="1:1">
      <c r="A1520" s="70"/>
    </row>
    <row r="1521" spans="1:1">
      <c r="A1521" s="70"/>
    </row>
    <row r="1522" spans="1:1">
      <c r="A1522" s="70"/>
    </row>
    <row r="1523" spans="1:1">
      <c r="A1523" s="70"/>
    </row>
    <row r="1524" spans="1:1">
      <c r="A1524" s="70"/>
    </row>
    <row r="1525" spans="1:1">
      <c r="A1525" s="70"/>
    </row>
    <row r="1526" spans="1:1">
      <c r="A1526" s="70"/>
    </row>
    <row r="1527" spans="1:1">
      <c r="A1527" s="70"/>
    </row>
    <row r="1528" spans="1:1">
      <c r="A1528" s="70"/>
    </row>
    <row r="1529" spans="1:1">
      <c r="A1529" s="70"/>
    </row>
    <row r="1530" spans="1:1">
      <c r="A1530" s="70"/>
    </row>
    <row r="1531" spans="1:1">
      <c r="A1531" s="70"/>
    </row>
    <row r="1532" spans="1:1">
      <c r="A1532" s="70"/>
    </row>
    <row r="1533" spans="1:1">
      <c r="A1533" s="70"/>
    </row>
    <row r="1534" spans="1:1">
      <c r="A1534" s="70"/>
    </row>
    <row r="1535" spans="1:1">
      <c r="A1535" s="70"/>
    </row>
    <row r="1536" spans="1:1">
      <c r="A1536" s="70"/>
    </row>
    <row r="1537" spans="1:1">
      <c r="A1537" s="70"/>
    </row>
    <row r="1538" spans="1:1">
      <c r="A1538" s="70"/>
    </row>
    <row r="1539" spans="1:1">
      <c r="A1539" s="70"/>
    </row>
    <row r="1540" spans="1:1">
      <c r="A1540" s="70"/>
    </row>
    <row r="1541" spans="1:1">
      <c r="A1541" s="70"/>
    </row>
    <row r="1542" spans="1:1">
      <c r="A1542" s="70"/>
    </row>
    <row r="1543" spans="1:1">
      <c r="A1543" s="70"/>
    </row>
    <row r="1544" spans="1:1">
      <c r="A1544" s="70"/>
    </row>
    <row r="1545" spans="1:1">
      <c r="A1545" s="70"/>
    </row>
    <row r="1546" spans="1:1">
      <c r="A1546" s="70"/>
    </row>
    <row r="1547" spans="1:1">
      <c r="A1547" s="70"/>
    </row>
    <row r="1548" spans="1:1">
      <c r="A1548" s="70"/>
    </row>
    <row r="1549" spans="1:1">
      <c r="A1549" s="70"/>
    </row>
    <row r="1550" spans="1:1">
      <c r="A1550" s="70"/>
    </row>
    <row r="1551" spans="1:1">
      <c r="A1551" s="70"/>
    </row>
    <row r="1552" spans="1:1">
      <c r="A1552" s="70"/>
    </row>
    <row r="1553" spans="1:1">
      <c r="A1553" s="70"/>
    </row>
    <row r="1554" spans="1:1">
      <c r="A1554" s="70"/>
    </row>
    <row r="1555" spans="1:1">
      <c r="A1555" s="70"/>
    </row>
    <row r="1556" spans="1:1">
      <c r="A1556" s="70"/>
    </row>
    <row r="1557" spans="1:1">
      <c r="A1557" s="70"/>
    </row>
  </sheetData>
  <mergeCells count="28">
    <mergeCell ref="C148:AB148"/>
    <mergeCell ref="C149:AB161"/>
    <mergeCell ref="C104:AB116"/>
    <mergeCell ref="C118:AB118"/>
    <mergeCell ref="C119:AB131"/>
    <mergeCell ref="C133:AB133"/>
    <mergeCell ref="C134:AB146"/>
    <mergeCell ref="C74:AB86"/>
    <mergeCell ref="C88:AB88"/>
    <mergeCell ref="C89:AB101"/>
    <mergeCell ref="C102:AB102"/>
    <mergeCell ref="C103:AB103"/>
    <mergeCell ref="C56:AB56"/>
    <mergeCell ref="C57:AB57"/>
    <mergeCell ref="C58:AB70"/>
    <mergeCell ref="C72:AB72"/>
    <mergeCell ref="C73:AB73"/>
    <mergeCell ref="A4:AB4"/>
    <mergeCell ref="A8:AB8"/>
    <mergeCell ref="E6:AB6"/>
    <mergeCell ref="C41:AB41"/>
    <mergeCell ref="C42:AB54"/>
    <mergeCell ref="C27:AB39"/>
    <mergeCell ref="A9:AC9"/>
    <mergeCell ref="C12:AB24"/>
    <mergeCell ref="C26:AB26"/>
    <mergeCell ref="C10:AB10"/>
    <mergeCell ref="C11:AB11"/>
  </mergeCells>
  <hyperlinks>
    <hyperlink ref="AE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57"/>
  <sheetViews>
    <sheetView showGridLines="0" workbookViewId="0">
      <selection activeCell="AF18" sqref="AF18"/>
    </sheetView>
  </sheetViews>
  <sheetFormatPr defaultColWidth="10.7109375" defaultRowHeight="12.75"/>
  <cols>
    <col min="1" max="1" width="1.28515625" style="72" customWidth="1"/>
    <col min="2" max="2" width="1.5703125" style="70" customWidth="1"/>
    <col min="3" max="3" width="7.7109375" style="70" customWidth="1"/>
    <col min="4" max="4" width="13.28515625" style="70" customWidth="1"/>
    <col min="5" max="23" width="3.5703125" style="70" customWidth="1"/>
    <col min="24" max="25" width="2.7109375" style="70" customWidth="1"/>
    <col min="26" max="26" width="1.140625" style="70" customWidth="1"/>
    <col min="27" max="27" width="4.140625" style="70" customWidth="1"/>
    <col min="28" max="28" width="2.140625" style="70" customWidth="1"/>
    <col min="29" max="29" width="1.28515625" style="70" customWidth="1"/>
    <col min="30" max="16384" width="10.7109375" style="70"/>
  </cols>
  <sheetData>
    <row r="1" spans="1:31" s="15" customFormat="1" ht="18" customHeight="1">
      <c r="AC1" s="24"/>
    </row>
    <row r="2" spans="1:31" s="15" customFormat="1" ht="18" customHeight="1">
      <c r="AE2" s="59" t="s">
        <v>37</v>
      </c>
    </row>
    <row r="3" spans="1:3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31" s="15" customFormat="1" ht="18" customHeight="1">
      <c r="A4" s="246" t="s">
        <v>35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"/>
    </row>
    <row r="5" spans="1:31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31" s="15" customFormat="1" ht="24" customHeight="1">
      <c r="A6" s="34"/>
      <c r="B6" s="74" t="s">
        <v>41</v>
      </c>
      <c r="C6" s="74"/>
      <c r="D6" s="74"/>
      <c r="E6" s="230">
        <f>Ponto_1_Sintese!$C$14</f>
        <v>0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2"/>
      <c r="AC6" s="24"/>
    </row>
    <row r="7" spans="1:31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31" s="15" customFormat="1" ht="15">
      <c r="A8" s="247" t="s">
        <v>239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"/>
    </row>
    <row r="9" spans="1:31" s="71" customFormat="1" ht="42" customHeight="1">
      <c r="A9" s="370" t="s">
        <v>34</v>
      </c>
      <c r="B9" s="370"/>
      <c r="C9" s="370"/>
      <c r="D9" s="370"/>
      <c r="E9" s="370"/>
      <c r="F9" s="370"/>
      <c r="G9" s="370"/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0"/>
      <c r="U9" s="370"/>
      <c r="V9" s="370"/>
      <c r="W9" s="370"/>
      <c r="X9" s="370"/>
      <c r="Y9" s="370"/>
      <c r="Z9" s="370"/>
      <c r="AA9" s="370"/>
      <c r="AB9" s="370"/>
      <c r="AC9" s="370"/>
    </row>
    <row r="10" spans="1:31" s="75" customFormat="1" ht="21" customHeight="1">
      <c r="C10" s="370" t="s">
        <v>225</v>
      </c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  <c r="U10" s="370"/>
      <c r="V10" s="370"/>
      <c r="W10" s="370"/>
      <c r="X10" s="370"/>
      <c r="Y10" s="370"/>
      <c r="Z10" s="370"/>
      <c r="AA10" s="370"/>
      <c r="AB10" s="370"/>
    </row>
    <row r="11" spans="1:31" ht="15" customHeight="1">
      <c r="A11" s="70"/>
      <c r="C11" s="371" t="s">
        <v>226</v>
      </c>
      <c r="D11" s="371"/>
      <c r="E11" s="371"/>
      <c r="F11" s="371"/>
      <c r="G11" s="371"/>
      <c r="H11" s="371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</row>
    <row r="12" spans="1:31" ht="9" customHeight="1">
      <c r="A12" s="70"/>
      <c r="C12" s="361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362"/>
      <c r="AB12" s="363"/>
    </row>
    <row r="13" spans="1:31">
      <c r="A13" s="70"/>
      <c r="C13" s="364"/>
      <c r="D13" s="365"/>
      <c r="E13" s="365"/>
      <c r="F13" s="365"/>
      <c r="G13" s="365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5"/>
      <c r="T13" s="365"/>
      <c r="U13" s="365"/>
      <c r="V13" s="365"/>
      <c r="W13" s="365"/>
      <c r="X13" s="365"/>
      <c r="Y13" s="365"/>
      <c r="Z13" s="365"/>
      <c r="AA13" s="365"/>
      <c r="AB13" s="366"/>
    </row>
    <row r="14" spans="1:31">
      <c r="A14" s="70"/>
      <c r="C14" s="364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365"/>
      <c r="X14" s="365"/>
      <c r="Y14" s="365"/>
      <c r="Z14" s="365"/>
      <c r="AA14" s="365"/>
      <c r="AB14" s="366"/>
    </row>
    <row r="15" spans="1:31">
      <c r="A15" s="70"/>
      <c r="C15" s="364"/>
      <c r="D15" s="365"/>
      <c r="E15" s="365"/>
      <c r="F15" s="365"/>
      <c r="G15" s="365"/>
      <c r="H15" s="365"/>
      <c r="I15" s="365"/>
      <c r="J15" s="365"/>
      <c r="K15" s="365"/>
      <c r="L15" s="365"/>
      <c r="M15" s="365"/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6"/>
    </row>
    <row r="16" spans="1:31">
      <c r="A16" s="70"/>
      <c r="C16" s="364"/>
      <c r="D16" s="365"/>
      <c r="E16" s="365"/>
      <c r="F16" s="365"/>
      <c r="G16" s="365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  <c r="AA16" s="365"/>
      <c r="AB16" s="366"/>
    </row>
    <row r="17" spans="1:28">
      <c r="A17" s="70"/>
      <c r="C17" s="364"/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  <c r="T17" s="365"/>
      <c r="U17" s="365"/>
      <c r="V17" s="365"/>
      <c r="W17" s="365"/>
      <c r="X17" s="365"/>
      <c r="Y17" s="365"/>
      <c r="Z17" s="365"/>
      <c r="AA17" s="365"/>
      <c r="AB17" s="366"/>
    </row>
    <row r="18" spans="1:28">
      <c r="A18" s="70"/>
      <c r="C18" s="364"/>
      <c r="D18" s="365"/>
      <c r="E18" s="365"/>
      <c r="F18" s="365"/>
      <c r="G18" s="365"/>
      <c r="H18" s="365"/>
      <c r="I18" s="365"/>
      <c r="J18" s="365"/>
      <c r="K18" s="365"/>
      <c r="L18" s="365"/>
      <c r="M18" s="365"/>
      <c r="N18" s="365"/>
      <c r="O18" s="365"/>
      <c r="P18" s="365"/>
      <c r="Q18" s="365"/>
      <c r="R18" s="365"/>
      <c r="S18" s="365"/>
      <c r="T18" s="365"/>
      <c r="U18" s="365"/>
      <c r="V18" s="365"/>
      <c r="W18" s="365"/>
      <c r="X18" s="365"/>
      <c r="Y18" s="365"/>
      <c r="Z18" s="365"/>
      <c r="AA18" s="365"/>
      <c r="AB18" s="366"/>
    </row>
    <row r="19" spans="1:28">
      <c r="A19" s="70"/>
      <c r="C19" s="364"/>
      <c r="D19" s="365"/>
      <c r="E19" s="365"/>
      <c r="F19" s="365"/>
      <c r="G19" s="365"/>
      <c r="H19" s="365"/>
      <c r="I19" s="365"/>
      <c r="J19" s="365"/>
      <c r="K19" s="365"/>
      <c r="L19" s="365"/>
      <c r="M19" s="365"/>
      <c r="N19" s="365"/>
      <c r="O19" s="365"/>
      <c r="P19" s="365"/>
      <c r="Q19" s="365"/>
      <c r="R19" s="365"/>
      <c r="S19" s="365"/>
      <c r="T19" s="365"/>
      <c r="U19" s="365"/>
      <c r="V19" s="365"/>
      <c r="W19" s="365"/>
      <c r="X19" s="365"/>
      <c r="Y19" s="365"/>
      <c r="Z19" s="365"/>
      <c r="AA19" s="365"/>
      <c r="AB19" s="366"/>
    </row>
    <row r="20" spans="1:28">
      <c r="A20" s="70"/>
      <c r="C20" s="364"/>
      <c r="D20" s="365"/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6"/>
    </row>
    <row r="21" spans="1:28">
      <c r="A21" s="70"/>
      <c r="C21" s="364"/>
      <c r="D21" s="365"/>
      <c r="E21" s="365"/>
      <c r="F21" s="365"/>
      <c r="G21" s="365"/>
      <c r="H21" s="365"/>
      <c r="I21" s="365"/>
      <c r="J21" s="365"/>
      <c r="K21" s="365"/>
      <c r="L21" s="365"/>
      <c r="M21" s="365"/>
      <c r="N21" s="365"/>
      <c r="O21" s="365"/>
      <c r="P21" s="365"/>
      <c r="Q21" s="365"/>
      <c r="R21" s="365"/>
      <c r="S21" s="365"/>
      <c r="T21" s="365"/>
      <c r="U21" s="365"/>
      <c r="V21" s="365"/>
      <c r="W21" s="365"/>
      <c r="X21" s="365"/>
      <c r="Y21" s="365"/>
      <c r="Z21" s="365"/>
      <c r="AA21" s="365"/>
      <c r="AB21" s="366"/>
    </row>
    <row r="22" spans="1:28">
      <c r="A22" s="70"/>
      <c r="C22" s="364"/>
      <c r="D22" s="365"/>
      <c r="E22" s="365"/>
      <c r="F22" s="365"/>
      <c r="G22" s="365"/>
      <c r="H22" s="365"/>
      <c r="I22" s="365"/>
      <c r="J22" s="365"/>
      <c r="K22" s="365"/>
      <c r="L22" s="365"/>
      <c r="M22" s="365"/>
      <c r="N22" s="365"/>
      <c r="O22" s="365"/>
      <c r="P22" s="365"/>
      <c r="Q22" s="365"/>
      <c r="R22" s="365"/>
      <c r="S22" s="365"/>
      <c r="T22" s="365"/>
      <c r="U22" s="365"/>
      <c r="V22" s="365"/>
      <c r="W22" s="365"/>
      <c r="X22" s="365"/>
      <c r="Y22" s="365"/>
      <c r="Z22" s="365"/>
      <c r="AA22" s="365"/>
      <c r="AB22" s="366"/>
    </row>
    <row r="23" spans="1:28">
      <c r="A23" s="70"/>
      <c r="C23" s="364"/>
      <c r="D23" s="365"/>
      <c r="E23" s="365"/>
      <c r="F23" s="365"/>
      <c r="G23" s="365"/>
      <c r="H23" s="365"/>
      <c r="I23" s="365"/>
      <c r="J23" s="365"/>
      <c r="K23" s="365"/>
      <c r="L23" s="365"/>
      <c r="M23" s="365"/>
      <c r="N23" s="365"/>
      <c r="O23" s="365"/>
      <c r="P23" s="365"/>
      <c r="Q23" s="365"/>
      <c r="R23" s="365"/>
      <c r="S23" s="365"/>
      <c r="T23" s="365"/>
      <c r="U23" s="365"/>
      <c r="V23" s="365"/>
      <c r="W23" s="365"/>
      <c r="X23" s="365"/>
      <c r="Y23" s="365"/>
      <c r="Z23" s="365"/>
      <c r="AA23" s="365"/>
      <c r="AB23" s="366"/>
    </row>
    <row r="24" spans="1:28">
      <c r="A24" s="70"/>
      <c r="C24" s="367"/>
      <c r="D24" s="368"/>
      <c r="E24" s="368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9"/>
    </row>
    <row r="25" spans="1:28" ht="12" customHeight="1">
      <c r="A25" s="70"/>
    </row>
    <row r="26" spans="1:28" s="75" customFormat="1" ht="21" customHeight="1">
      <c r="C26" s="370" t="s">
        <v>229</v>
      </c>
      <c r="D26" s="370"/>
      <c r="E26" s="370"/>
      <c r="F26" s="370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370"/>
      <c r="U26" s="370"/>
      <c r="V26" s="370"/>
      <c r="W26" s="370"/>
      <c r="X26" s="370"/>
      <c r="Y26" s="370"/>
      <c r="Z26" s="370"/>
      <c r="AA26" s="370"/>
      <c r="AB26" s="370"/>
    </row>
    <row r="27" spans="1:28" ht="24.75" customHeight="1">
      <c r="A27" s="70"/>
      <c r="C27" s="381" t="s">
        <v>240</v>
      </c>
      <c r="D27" s="381"/>
      <c r="E27" s="381"/>
      <c r="F27" s="381"/>
      <c r="G27" s="381"/>
      <c r="H27" s="381"/>
      <c r="I27" s="381"/>
      <c r="J27" s="381"/>
      <c r="K27" s="381"/>
      <c r="L27" s="381"/>
      <c r="M27" s="381"/>
      <c r="N27" s="381"/>
      <c r="O27" s="381"/>
      <c r="P27" s="381"/>
      <c r="Q27" s="381"/>
      <c r="R27" s="381"/>
      <c r="S27" s="381"/>
      <c r="T27" s="381"/>
      <c r="U27" s="381"/>
      <c r="V27" s="381"/>
      <c r="W27" s="381"/>
      <c r="X27" s="381"/>
      <c r="Y27" s="381"/>
      <c r="Z27" s="381"/>
      <c r="AA27" s="381"/>
      <c r="AB27" s="381"/>
    </row>
    <row r="28" spans="1:28" ht="9" customHeight="1">
      <c r="A28" s="70"/>
      <c r="C28" s="361"/>
      <c r="D28" s="362"/>
      <c r="E28" s="362"/>
      <c r="F28" s="362"/>
      <c r="G28" s="362"/>
      <c r="H28" s="362"/>
      <c r="I28" s="362"/>
      <c r="J28" s="362"/>
      <c r="K28" s="362"/>
      <c r="L28" s="362"/>
      <c r="M28" s="362"/>
      <c r="N28" s="362"/>
      <c r="O28" s="362"/>
      <c r="P28" s="362"/>
      <c r="Q28" s="362"/>
      <c r="R28" s="362"/>
      <c r="S28" s="362"/>
      <c r="T28" s="362"/>
      <c r="U28" s="362"/>
      <c r="V28" s="362"/>
      <c r="W28" s="362"/>
      <c r="X28" s="362"/>
      <c r="Y28" s="362"/>
      <c r="Z28" s="362"/>
      <c r="AA28" s="362"/>
      <c r="AB28" s="363"/>
    </row>
    <row r="29" spans="1:28">
      <c r="A29" s="70"/>
      <c r="C29" s="364"/>
      <c r="D29" s="365"/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365"/>
      <c r="P29" s="365"/>
      <c r="Q29" s="365"/>
      <c r="R29" s="365"/>
      <c r="S29" s="365"/>
      <c r="T29" s="365"/>
      <c r="U29" s="365"/>
      <c r="V29" s="365"/>
      <c r="W29" s="365"/>
      <c r="X29" s="365"/>
      <c r="Y29" s="365"/>
      <c r="Z29" s="365"/>
      <c r="AA29" s="365"/>
      <c r="AB29" s="366"/>
    </row>
    <row r="30" spans="1:28">
      <c r="A30" s="70"/>
      <c r="C30" s="364"/>
      <c r="D30" s="365"/>
      <c r="E30" s="365"/>
      <c r="F30" s="365"/>
      <c r="G30" s="365"/>
      <c r="H30" s="365"/>
      <c r="I30" s="365"/>
      <c r="J30" s="365"/>
      <c r="K30" s="365"/>
      <c r="L30" s="365"/>
      <c r="M30" s="365"/>
      <c r="N30" s="365"/>
      <c r="O30" s="365"/>
      <c r="P30" s="365"/>
      <c r="Q30" s="365"/>
      <c r="R30" s="365"/>
      <c r="S30" s="365"/>
      <c r="T30" s="365"/>
      <c r="U30" s="365"/>
      <c r="V30" s="365"/>
      <c r="W30" s="365"/>
      <c r="X30" s="365"/>
      <c r="Y30" s="365"/>
      <c r="Z30" s="365"/>
      <c r="AA30" s="365"/>
      <c r="AB30" s="366"/>
    </row>
    <row r="31" spans="1:28">
      <c r="A31" s="70"/>
      <c r="C31" s="364"/>
      <c r="D31" s="365"/>
      <c r="E31" s="365"/>
      <c r="F31" s="365"/>
      <c r="G31" s="365"/>
      <c r="H31" s="365"/>
      <c r="I31" s="365"/>
      <c r="J31" s="365"/>
      <c r="K31" s="365"/>
      <c r="L31" s="365"/>
      <c r="M31" s="365"/>
      <c r="N31" s="365"/>
      <c r="O31" s="365"/>
      <c r="P31" s="365"/>
      <c r="Q31" s="365"/>
      <c r="R31" s="365"/>
      <c r="S31" s="365"/>
      <c r="T31" s="365"/>
      <c r="U31" s="365"/>
      <c r="V31" s="365"/>
      <c r="W31" s="365"/>
      <c r="X31" s="365"/>
      <c r="Y31" s="365"/>
      <c r="Z31" s="365"/>
      <c r="AA31" s="365"/>
      <c r="AB31" s="366"/>
    </row>
    <row r="32" spans="1:28">
      <c r="A32" s="70"/>
      <c r="C32" s="364"/>
      <c r="D32" s="365"/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  <c r="Q32" s="365"/>
      <c r="R32" s="365"/>
      <c r="S32" s="365"/>
      <c r="T32" s="365"/>
      <c r="U32" s="365"/>
      <c r="V32" s="365"/>
      <c r="W32" s="365"/>
      <c r="X32" s="365"/>
      <c r="Y32" s="365"/>
      <c r="Z32" s="365"/>
      <c r="AA32" s="365"/>
      <c r="AB32" s="366"/>
    </row>
    <row r="33" spans="1:28">
      <c r="A33" s="70"/>
      <c r="C33" s="364"/>
      <c r="D33" s="365"/>
      <c r="E33" s="365"/>
      <c r="F33" s="365"/>
      <c r="G33" s="365"/>
      <c r="H33" s="365"/>
      <c r="I33" s="365"/>
      <c r="J33" s="365"/>
      <c r="K33" s="365"/>
      <c r="L33" s="365"/>
      <c r="M33" s="365"/>
      <c r="N33" s="365"/>
      <c r="O33" s="365"/>
      <c r="P33" s="365"/>
      <c r="Q33" s="365"/>
      <c r="R33" s="365"/>
      <c r="S33" s="365"/>
      <c r="T33" s="365"/>
      <c r="U33" s="365"/>
      <c r="V33" s="365"/>
      <c r="W33" s="365"/>
      <c r="X33" s="365"/>
      <c r="Y33" s="365"/>
      <c r="Z33" s="365"/>
      <c r="AA33" s="365"/>
      <c r="AB33" s="366"/>
    </row>
    <row r="34" spans="1:28">
      <c r="A34" s="70"/>
      <c r="C34" s="364"/>
      <c r="D34" s="365"/>
      <c r="E34" s="365"/>
      <c r="F34" s="365"/>
      <c r="G34" s="365"/>
      <c r="H34" s="365"/>
      <c r="I34" s="365"/>
      <c r="J34" s="365"/>
      <c r="K34" s="365"/>
      <c r="L34" s="365"/>
      <c r="M34" s="365"/>
      <c r="N34" s="365"/>
      <c r="O34" s="365"/>
      <c r="P34" s="365"/>
      <c r="Q34" s="365"/>
      <c r="R34" s="365"/>
      <c r="S34" s="365"/>
      <c r="T34" s="365"/>
      <c r="U34" s="365"/>
      <c r="V34" s="365"/>
      <c r="W34" s="365"/>
      <c r="X34" s="365"/>
      <c r="Y34" s="365"/>
      <c r="Z34" s="365"/>
      <c r="AA34" s="365"/>
      <c r="AB34" s="366"/>
    </row>
    <row r="35" spans="1:28">
      <c r="A35" s="70"/>
      <c r="C35" s="364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/>
      <c r="X35" s="365"/>
      <c r="Y35" s="365"/>
      <c r="Z35" s="365"/>
      <c r="AA35" s="365"/>
      <c r="AB35" s="366"/>
    </row>
    <row r="36" spans="1:28">
      <c r="A36" s="70"/>
      <c r="C36" s="364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5"/>
      <c r="Q36" s="365"/>
      <c r="R36" s="365"/>
      <c r="S36" s="365"/>
      <c r="T36" s="365"/>
      <c r="U36" s="365"/>
      <c r="V36" s="365"/>
      <c r="W36" s="365"/>
      <c r="X36" s="365"/>
      <c r="Y36" s="365"/>
      <c r="Z36" s="365"/>
      <c r="AA36" s="365"/>
      <c r="AB36" s="366"/>
    </row>
    <row r="37" spans="1:28">
      <c r="A37" s="70"/>
      <c r="C37" s="364"/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5"/>
      <c r="Q37" s="365"/>
      <c r="R37" s="365"/>
      <c r="S37" s="365"/>
      <c r="T37" s="365"/>
      <c r="U37" s="365"/>
      <c r="V37" s="365"/>
      <c r="W37" s="365"/>
      <c r="X37" s="365"/>
      <c r="Y37" s="365"/>
      <c r="Z37" s="365"/>
      <c r="AA37" s="365"/>
      <c r="AB37" s="366"/>
    </row>
    <row r="38" spans="1:28">
      <c r="A38" s="70"/>
      <c r="C38" s="364"/>
      <c r="D38" s="365"/>
      <c r="E38" s="365"/>
      <c r="F38" s="365"/>
      <c r="G38" s="365"/>
      <c r="H38" s="365"/>
      <c r="I38" s="365"/>
      <c r="J38" s="365"/>
      <c r="K38" s="365"/>
      <c r="L38" s="365"/>
      <c r="M38" s="365"/>
      <c r="N38" s="365"/>
      <c r="O38" s="365"/>
      <c r="P38" s="365"/>
      <c r="Q38" s="365"/>
      <c r="R38" s="365"/>
      <c r="S38" s="365"/>
      <c r="T38" s="365"/>
      <c r="U38" s="365"/>
      <c r="V38" s="365"/>
      <c r="W38" s="365"/>
      <c r="X38" s="365"/>
      <c r="Y38" s="365"/>
      <c r="Z38" s="365"/>
      <c r="AA38" s="365"/>
      <c r="AB38" s="366"/>
    </row>
    <row r="39" spans="1:28">
      <c r="A39" s="70"/>
      <c r="C39" s="364"/>
      <c r="D39" s="365"/>
      <c r="E39" s="365"/>
      <c r="F39" s="365"/>
      <c r="G39" s="365"/>
      <c r="H39" s="365"/>
      <c r="I39" s="365"/>
      <c r="J39" s="365"/>
      <c r="K39" s="365"/>
      <c r="L39" s="365"/>
      <c r="M39" s="365"/>
      <c r="N39" s="365"/>
      <c r="O39" s="365"/>
      <c r="P39" s="365"/>
      <c r="Q39" s="365"/>
      <c r="R39" s="365"/>
      <c r="S39" s="365"/>
      <c r="T39" s="365"/>
      <c r="U39" s="365"/>
      <c r="V39" s="365"/>
      <c r="W39" s="365"/>
      <c r="X39" s="365"/>
      <c r="Y39" s="365"/>
      <c r="Z39" s="365"/>
      <c r="AA39" s="365"/>
      <c r="AB39" s="366"/>
    </row>
    <row r="40" spans="1:28">
      <c r="A40" s="70"/>
      <c r="C40" s="367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P40" s="368"/>
      <c r="Q40" s="368"/>
      <c r="R40" s="368"/>
      <c r="S40" s="368"/>
      <c r="T40" s="368"/>
      <c r="U40" s="368"/>
      <c r="V40" s="368"/>
      <c r="W40" s="368"/>
      <c r="X40" s="368"/>
      <c r="Y40" s="368"/>
      <c r="Z40" s="368"/>
      <c r="AA40" s="368"/>
      <c r="AB40" s="369"/>
    </row>
    <row r="41" spans="1:28">
      <c r="A41" s="70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  <c r="AA41" s="219"/>
      <c r="AB41" s="219"/>
    </row>
    <row r="42" spans="1:28" s="75" customFormat="1" ht="21" customHeight="1">
      <c r="C42" s="370" t="s">
        <v>231</v>
      </c>
      <c r="D42" s="370"/>
      <c r="E42" s="370"/>
      <c r="F42" s="370"/>
      <c r="G42" s="370"/>
      <c r="H42" s="370"/>
      <c r="I42" s="370"/>
      <c r="J42" s="370"/>
      <c r="K42" s="370"/>
      <c r="L42" s="370"/>
      <c r="M42" s="370"/>
      <c r="N42" s="370"/>
      <c r="O42" s="370"/>
      <c r="P42" s="370"/>
      <c r="Q42" s="370"/>
      <c r="R42" s="370"/>
      <c r="S42" s="370"/>
      <c r="T42" s="370"/>
      <c r="U42" s="370"/>
      <c r="V42" s="370"/>
      <c r="W42" s="370"/>
      <c r="X42" s="370"/>
      <c r="Y42" s="370"/>
      <c r="Z42" s="370"/>
      <c r="AA42" s="370"/>
      <c r="AB42" s="370"/>
    </row>
    <row r="43" spans="1:28" ht="10.5" customHeight="1">
      <c r="A43" s="70"/>
      <c r="C43" s="371" t="s">
        <v>232</v>
      </c>
      <c r="D43" s="371"/>
      <c r="E43" s="371"/>
      <c r="F43" s="371"/>
      <c r="G43" s="371"/>
      <c r="H43" s="371"/>
      <c r="I43" s="371"/>
      <c r="J43" s="371"/>
      <c r="K43" s="371"/>
      <c r="L43" s="371"/>
      <c r="M43" s="371"/>
      <c r="N43" s="371"/>
      <c r="O43" s="371"/>
      <c r="P43" s="371"/>
      <c r="Q43" s="371"/>
      <c r="R43" s="371"/>
      <c r="S43" s="371"/>
      <c r="T43" s="371"/>
      <c r="U43" s="371"/>
      <c r="V43" s="371"/>
      <c r="W43" s="371"/>
      <c r="X43" s="371"/>
      <c r="Y43" s="371"/>
      <c r="Z43" s="371"/>
      <c r="AA43" s="371"/>
      <c r="AB43" s="371"/>
    </row>
    <row r="44" spans="1:28" ht="9" customHeight="1">
      <c r="A44" s="70"/>
      <c r="C44" s="361"/>
      <c r="D44" s="362"/>
      <c r="E44" s="362"/>
      <c r="F44" s="362"/>
      <c r="G44" s="362"/>
      <c r="H44" s="362"/>
      <c r="I44" s="362"/>
      <c r="J44" s="362"/>
      <c r="K44" s="362"/>
      <c r="L44" s="362"/>
      <c r="M44" s="362"/>
      <c r="N44" s="362"/>
      <c r="O44" s="362"/>
      <c r="P44" s="362"/>
      <c r="Q44" s="362"/>
      <c r="R44" s="362"/>
      <c r="S44" s="362"/>
      <c r="T44" s="362"/>
      <c r="U44" s="362"/>
      <c r="V44" s="362"/>
      <c r="W44" s="362"/>
      <c r="X44" s="362"/>
      <c r="Y44" s="362"/>
      <c r="Z44" s="362"/>
      <c r="AA44" s="362"/>
      <c r="AB44" s="363"/>
    </row>
    <row r="45" spans="1:28">
      <c r="A45" s="70"/>
      <c r="C45" s="364"/>
      <c r="D45" s="365"/>
      <c r="E45" s="365"/>
      <c r="F45" s="365"/>
      <c r="G45" s="365"/>
      <c r="H45" s="365"/>
      <c r="I45" s="365"/>
      <c r="J45" s="365"/>
      <c r="K45" s="365"/>
      <c r="L45" s="365"/>
      <c r="M45" s="365"/>
      <c r="N45" s="365"/>
      <c r="O45" s="365"/>
      <c r="P45" s="365"/>
      <c r="Q45" s="365"/>
      <c r="R45" s="365"/>
      <c r="S45" s="365"/>
      <c r="T45" s="365"/>
      <c r="U45" s="365"/>
      <c r="V45" s="365"/>
      <c r="W45" s="365"/>
      <c r="X45" s="365"/>
      <c r="Y45" s="365"/>
      <c r="Z45" s="365"/>
      <c r="AA45" s="365"/>
      <c r="AB45" s="366"/>
    </row>
    <row r="46" spans="1:28">
      <c r="A46" s="70"/>
      <c r="C46" s="364"/>
      <c r="D46" s="365"/>
      <c r="E46" s="365"/>
      <c r="F46" s="365"/>
      <c r="G46" s="365"/>
      <c r="H46" s="365"/>
      <c r="I46" s="365"/>
      <c r="J46" s="365"/>
      <c r="K46" s="365"/>
      <c r="L46" s="365"/>
      <c r="M46" s="365"/>
      <c r="N46" s="365"/>
      <c r="O46" s="365"/>
      <c r="P46" s="365"/>
      <c r="Q46" s="365"/>
      <c r="R46" s="365"/>
      <c r="S46" s="365"/>
      <c r="T46" s="365"/>
      <c r="U46" s="365"/>
      <c r="V46" s="365"/>
      <c r="W46" s="365"/>
      <c r="X46" s="365"/>
      <c r="Y46" s="365"/>
      <c r="Z46" s="365"/>
      <c r="AA46" s="365"/>
      <c r="AB46" s="366"/>
    </row>
    <row r="47" spans="1:28">
      <c r="A47" s="70"/>
      <c r="C47" s="364"/>
      <c r="D47" s="365"/>
      <c r="E47" s="365"/>
      <c r="F47" s="365"/>
      <c r="G47" s="365"/>
      <c r="H47" s="365"/>
      <c r="I47" s="365"/>
      <c r="J47" s="365"/>
      <c r="K47" s="365"/>
      <c r="L47" s="365"/>
      <c r="M47" s="365"/>
      <c r="N47" s="365"/>
      <c r="O47" s="365"/>
      <c r="P47" s="365"/>
      <c r="Q47" s="365"/>
      <c r="R47" s="365"/>
      <c r="S47" s="365"/>
      <c r="T47" s="365"/>
      <c r="U47" s="365"/>
      <c r="V47" s="365"/>
      <c r="W47" s="365"/>
      <c r="X47" s="365"/>
      <c r="Y47" s="365"/>
      <c r="Z47" s="365"/>
      <c r="AA47" s="365"/>
      <c r="AB47" s="366"/>
    </row>
    <row r="48" spans="1:28">
      <c r="A48" s="70"/>
      <c r="C48" s="364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6"/>
    </row>
    <row r="49" spans="1:29">
      <c r="A49" s="70"/>
      <c r="C49" s="364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  <c r="Q49" s="365"/>
      <c r="R49" s="365"/>
      <c r="S49" s="365"/>
      <c r="T49" s="365"/>
      <c r="U49" s="365"/>
      <c r="V49" s="365"/>
      <c r="W49" s="365"/>
      <c r="X49" s="365"/>
      <c r="Y49" s="365"/>
      <c r="Z49" s="365"/>
      <c r="AA49" s="365"/>
      <c r="AB49" s="366"/>
    </row>
    <row r="50" spans="1:29">
      <c r="A50" s="70"/>
      <c r="C50" s="364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5"/>
      <c r="R50" s="365"/>
      <c r="S50" s="365"/>
      <c r="T50" s="365"/>
      <c r="U50" s="365"/>
      <c r="V50" s="365"/>
      <c r="W50" s="365"/>
      <c r="X50" s="365"/>
      <c r="Y50" s="365"/>
      <c r="Z50" s="365"/>
      <c r="AA50" s="365"/>
      <c r="AB50" s="366"/>
    </row>
    <row r="51" spans="1:29">
      <c r="A51" s="70"/>
      <c r="C51" s="364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6"/>
    </row>
    <row r="52" spans="1:29">
      <c r="A52" s="70"/>
      <c r="C52" s="364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365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6"/>
    </row>
    <row r="53" spans="1:29">
      <c r="A53" s="70"/>
      <c r="C53" s="364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365"/>
      <c r="Q53" s="365"/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6"/>
    </row>
    <row r="54" spans="1:29">
      <c r="A54" s="70"/>
      <c r="C54" s="364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6"/>
    </row>
    <row r="55" spans="1:29">
      <c r="A55" s="70"/>
      <c r="C55" s="364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6"/>
    </row>
    <row r="56" spans="1:29">
      <c r="A56" s="70"/>
      <c r="C56" s="367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368"/>
      <c r="W56" s="368"/>
      <c r="X56" s="368"/>
      <c r="Y56" s="368"/>
      <c r="Z56" s="368"/>
      <c r="AA56" s="368"/>
      <c r="AB56" s="369"/>
    </row>
    <row r="57" spans="1:29" ht="12" customHeight="1">
      <c r="A57" s="70"/>
    </row>
    <row r="58" spans="1:29" ht="11.25" customHeight="1">
      <c r="A58" s="70"/>
      <c r="C58" s="360" t="s">
        <v>233</v>
      </c>
      <c r="D58" s="360"/>
      <c r="E58" s="360"/>
      <c r="F58" s="360"/>
      <c r="G58" s="360"/>
      <c r="H58" s="360"/>
      <c r="I58" s="360"/>
      <c r="J58" s="360"/>
      <c r="K58" s="360"/>
      <c r="L58" s="360"/>
      <c r="M58" s="360"/>
      <c r="N58" s="360"/>
      <c r="O58" s="360"/>
      <c r="P58" s="360"/>
      <c r="Q58" s="360"/>
      <c r="R58" s="360"/>
      <c r="S58" s="360"/>
      <c r="T58" s="360"/>
      <c r="U58" s="360"/>
      <c r="V58" s="360"/>
      <c r="W58" s="360"/>
      <c r="X58" s="360"/>
      <c r="Y58" s="360"/>
      <c r="Z58" s="360"/>
      <c r="AA58" s="360"/>
      <c r="AB58" s="360"/>
      <c r="AC58" s="73"/>
    </row>
    <row r="59" spans="1:29">
      <c r="A59" s="70"/>
      <c r="C59" s="361"/>
      <c r="D59" s="362"/>
      <c r="E59" s="362"/>
      <c r="F59" s="362"/>
      <c r="G59" s="362"/>
      <c r="H59" s="362"/>
      <c r="I59" s="362"/>
      <c r="J59" s="362"/>
      <c r="K59" s="362"/>
      <c r="L59" s="362"/>
      <c r="M59" s="362"/>
      <c r="N59" s="362"/>
      <c r="O59" s="362"/>
      <c r="P59" s="362"/>
      <c r="Q59" s="362"/>
      <c r="R59" s="362"/>
      <c r="S59" s="362"/>
      <c r="T59" s="362"/>
      <c r="U59" s="362"/>
      <c r="V59" s="362"/>
      <c r="W59" s="362"/>
      <c r="X59" s="362"/>
      <c r="Y59" s="362"/>
      <c r="Z59" s="362"/>
      <c r="AA59" s="362"/>
      <c r="AB59" s="363"/>
    </row>
    <row r="60" spans="1:29">
      <c r="A60" s="70"/>
      <c r="C60" s="364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6"/>
    </row>
    <row r="61" spans="1:29">
      <c r="A61" s="70"/>
      <c r="C61" s="364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6"/>
    </row>
    <row r="62" spans="1:29">
      <c r="A62" s="70"/>
      <c r="C62" s="364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/>
      <c r="X62" s="365"/>
      <c r="Y62" s="365"/>
      <c r="Z62" s="365"/>
      <c r="AA62" s="365"/>
      <c r="AB62" s="366"/>
    </row>
    <row r="63" spans="1:29">
      <c r="A63" s="70"/>
      <c r="C63" s="364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  <c r="Q63" s="365"/>
      <c r="R63" s="365"/>
      <c r="S63" s="365"/>
      <c r="T63" s="365"/>
      <c r="U63" s="365"/>
      <c r="V63" s="365"/>
      <c r="W63" s="365"/>
      <c r="X63" s="365"/>
      <c r="Y63" s="365"/>
      <c r="Z63" s="365"/>
      <c r="AA63" s="365"/>
      <c r="AB63" s="366"/>
    </row>
    <row r="64" spans="1:29">
      <c r="A64" s="70"/>
      <c r="C64" s="364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6"/>
    </row>
    <row r="65" spans="1:28">
      <c r="A65" s="70"/>
      <c r="C65" s="364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6"/>
    </row>
    <row r="66" spans="1:28">
      <c r="A66" s="70"/>
      <c r="C66" s="364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6"/>
    </row>
    <row r="67" spans="1:28">
      <c r="A67" s="70"/>
      <c r="C67" s="364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365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6"/>
    </row>
    <row r="68" spans="1:28">
      <c r="A68" s="70"/>
      <c r="C68" s="364"/>
      <c r="D68" s="365"/>
      <c r="E68" s="365"/>
      <c r="F68" s="365"/>
      <c r="G68" s="365"/>
      <c r="H68" s="365"/>
      <c r="I68" s="365"/>
      <c r="J68" s="365"/>
      <c r="K68" s="365"/>
      <c r="L68" s="365"/>
      <c r="M68" s="365"/>
      <c r="N68" s="365"/>
      <c r="O68" s="365"/>
      <c r="P68" s="365"/>
      <c r="Q68" s="365"/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6"/>
    </row>
    <row r="69" spans="1:28">
      <c r="A69" s="70"/>
      <c r="C69" s="364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365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6"/>
    </row>
    <row r="70" spans="1:28">
      <c r="A70" s="70"/>
      <c r="C70" s="364"/>
      <c r="D70" s="365"/>
      <c r="E70" s="365"/>
      <c r="F70" s="365"/>
      <c r="G70" s="365"/>
      <c r="H70" s="365"/>
      <c r="I70" s="365"/>
      <c r="J70" s="365"/>
      <c r="K70" s="365"/>
      <c r="L70" s="365"/>
      <c r="M70" s="365"/>
      <c r="N70" s="365"/>
      <c r="O70" s="365"/>
      <c r="P70" s="365"/>
      <c r="Q70" s="365"/>
      <c r="R70" s="365"/>
      <c r="S70" s="365"/>
      <c r="T70" s="365"/>
      <c r="U70" s="365"/>
      <c r="V70" s="365"/>
      <c r="W70" s="365"/>
      <c r="X70" s="365"/>
      <c r="Y70" s="365"/>
      <c r="Z70" s="365"/>
      <c r="AA70" s="365"/>
      <c r="AB70" s="366"/>
    </row>
    <row r="71" spans="1:28" ht="12" customHeight="1">
      <c r="A71" s="70"/>
      <c r="C71" s="367"/>
      <c r="D71" s="368"/>
      <c r="E71" s="368"/>
      <c r="F71" s="368"/>
      <c r="G71" s="368"/>
      <c r="H71" s="368"/>
      <c r="I71" s="368"/>
      <c r="J71" s="368"/>
      <c r="K71" s="368"/>
      <c r="L71" s="368"/>
      <c r="M71" s="368"/>
      <c r="N71" s="368"/>
      <c r="O71" s="368"/>
      <c r="P71" s="368"/>
      <c r="Q71" s="368"/>
      <c r="R71" s="368"/>
      <c r="S71" s="368"/>
      <c r="T71" s="368"/>
      <c r="U71" s="368"/>
      <c r="V71" s="368"/>
      <c r="W71" s="368"/>
      <c r="X71" s="368"/>
      <c r="Y71" s="368"/>
      <c r="Z71" s="368"/>
      <c r="AA71" s="368"/>
      <c r="AB71" s="369"/>
    </row>
    <row r="72" spans="1:28" s="75" customFormat="1" ht="21" customHeight="1">
      <c r="C72" s="370" t="s">
        <v>234</v>
      </c>
      <c r="D72" s="370"/>
      <c r="E72" s="370"/>
      <c r="F72" s="370"/>
      <c r="G72" s="370"/>
      <c r="H72" s="370"/>
      <c r="I72" s="370"/>
      <c r="J72" s="370"/>
      <c r="K72" s="370"/>
      <c r="L72" s="370"/>
      <c r="M72" s="370"/>
      <c r="N72" s="370"/>
      <c r="O72" s="370"/>
      <c r="P72" s="370"/>
      <c r="Q72" s="370"/>
      <c r="R72" s="370"/>
      <c r="S72" s="370"/>
      <c r="T72" s="370"/>
      <c r="U72" s="370"/>
      <c r="V72" s="370"/>
      <c r="W72" s="370"/>
      <c r="X72" s="370"/>
      <c r="Y72" s="370"/>
      <c r="Z72" s="370"/>
      <c r="AA72" s="370"/>
      <c r="AB72" s="370"/>
    </row>
    <row r="73" spans="1:28" ht="7.5" customHeight="1">
      <c r="A73" s="70"/>
    </row>
    <row r="74" spans="1:28">
      <c r="A74" s="70"/>
      <c r="C74" s="371" t="s">
        <v>236</v>
      </c>
      <c r="D74" s="371"/>
      <c r="E74" s="371"/>
      <c r="F74" s="371"/>
      <c r="G74" s="371"/>
      <c r="H74" s="371"/>
      <c r="I74" s="371"/>
      <c r="J74" s="371"/>
      <c r="K74" s="371"/>
      <c r="L74" s="371"/>
      <c r="M74" s="371"/>
      <c r="N74" s="371"/>
      <c r="O74" s="371"/>
      <c r="P74" s="371"/>
      <c r="Q74" s="371"/>
      <c r="R74" s="371"/>
      <c r="S74" s="371"/>
      <c r="T74" s="371"/>
      <c r="U74" s="371"/>
      <c r="V74" s="371"/>
      <c r="W74" s="371"/>
      <c r="X74" s="371"/>
      <c r="Y74" s="371"/>
      <c r="Z74" s="371"/>
      <c r="AA74" s="371"/>
      <c r="AB74" s="371"/>
    </row>
    <row r="75" spans="1:28" ht="9" customHeight="1">
      <c r="A75" s="70"/>
      <c r="C75" s="372"/>
      <c r="D75" s="373"/>
      <c r="E75" s="373"/>
      <c r="F75" s="373"/>
      <c r="G75" s="373"/>
      <c r="H75" s="373"/>
      <c r="I75" s="373"/>
      <c r="J75" s="373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373"/>
      <c r="V75" s="373"/>
      <c r="W75" s="373"/>
      <c r="X75" s="373"/>
      <c r="Y75" s="373"/>
      <c r="Z75" s="373"/>
      <c r="AA75" s="373"/>
      <c r="AB75" s="374"/>
    </row>
    <row r="76" spans="1:28">
      <c r="A76" s="70"/>
      <c r="C76" s="375"/>
      <c r="D76" s="376"/>
      <c r="E76" s="376"/>
      <c r="F76" s="376"/>
      <c r="G76" s="376"/>
      <c r="H76" s="376"/>
      <c r="I76" s="376"/>
      <c r="J76" s="376"/>
      <c r="K76" s="376"/>
      <c r="L76" s="376"/>
      <c r="M76" s="376"/>
      <c r="N76" s="376"/>
      <c r="O76" s="376"/>
      <c r="P76" s="376"/>
      <c r="Q76" s="376"/>
      <c r="R76" s="376"/>
      <c r="S76" s="376"/>
      <c r="T76" s="376"/>
      <c r="U76" s="376"/>
      <c r="V76" s="376"/>
      <c r="W76" s="376"/>
      <c r="X76" s="376"/>
      <c r="Y76" s="376"/>
      <c r="Z76" s="376"/>
      <c r="AA76" s="376"/>
      <c r="AB76" s="377"/>
    </row>
    <row r="77" spans="1:28">
      <c r="A77" s="70"/>
      <c r="C77" s="375"/>
      <c r="D77" s="376"/>
      <c r="E77" s="376"/>
      <c r="F77" s="376"/>
      <c r="G77" s="376"/>
      <c r="H77" s="376"/>
      <c r="I77" s="376"/>
      <c r="J77" s="376"/>
      <c r="K77" s="376"/>
      <c r="L77" s="376"/>
      <c r="M77" s="376"/>
      <c r="N77" s="376"/>
      <c r="O77" s="376"/>
      <c r="P77" s="376"/>
      <c r="Q77" s="376"/>
      <c r="R77" s="376"/>
      <c r="S77" s="376"/>
      <c r="T77" s="376"/>
      <c r="U77" s="376"/>
      <c r="V77" s="376"/>
      <c r="W77" s="376"/>
      <c r="X77" s="376"/>
      <c r="Y77" s="376"/>
      <c r="Z77" s="376"/>
      <c r="AA77" s="376"/>
      <c r="AB77" s="377"/>
    </row>
    <row r="78" spans="1:28">
      <c r="A78" s="70"/>
      <c r="C78" s="375"/>
      <c r="D78" s="376"/>
      <c r="E78" s="376"/>
      <c r="F78" s="376"/>
      <c r="G78" s="376"/>
      <c r="H78" s="376"/>
      <c r="I78" s="376"/>
      <c r="J78" s="376"/>
      <c r="K78" s="376"/>
      <c r="L78" s="376"/>
      <c r="M78" s="376"/>
      <c r="N78" s="376"/>
      <c r="O78" s="376"/>
      <c r="P78" s="376"/>
      <c r="Q78" s="376"/>
      <c r="R78" s="376"/>
      <c r="S78" s="376"/>
      <c r="T78" s="376"/>
      <c r="U78" s="376"/>
      <c r="V78" s="376"/>
      <c r="W78" s="376"/>
      <c r="X78" s="376"/>
      <c r="Y78" s="376"/>
      <c r="Z78" s="376"/>
      <c r="AA78" s="376"/>
      <c r="AB78" s="377"/>
    </row>
    <row r="79" spans="1:28">
      <c r="A79" s="70"/>
      <c r="C79" s="375"/>
      <c r="D79" s="376"/>
      <c r="E79" s="376"/>
      <c r="F79" s="376"/>
      <c r="G79" s="376"/>
      <c r="H79" s="376"/>
      <c r="I79" s="376"/>
      <c r="J79" s="376"/>
      <c r="K79" s="376"/>
      <c r="L79" s="376"/>
      <c r="M79" s="376"/>
      <c r="N79" s="376"/>
      <c r="O79" s="376"/>
      <c r="P79" s="376"/>
      <c r="Q79" s="376"/>
      <c r="R79" s="376"/>
      <c r="S79" s="376"/>
      <c r="T79" s="376"/>
      <c r="U79" s="376"/>
      <c r="V79" s="376"/>
      <c r="W79" s="376"/>
      <c r="X79" s="376"/>
      <c r="Y79" s="376"/>
      <c r="Z79" s="376"/>
      <c r="AA79" s="376"/>
      <c r="AB79" s="377"/>
    </row>
    <row r="80" spans="1:28">
      <c r="A80" s="70"/>
      <c r="C80" s="375"/>
      <c r="D80" s="376"/>
      <c r="E80" s="376"/>
      <c r="F80" s="376"/>
      <c r="G80" s="376"/>
      <c r="H80" s="376"/>
      <c r="I80" s="376"/>
      <c r="J80" s="376"/>
      <c r="K80" s="376"/>
      <c r="L80" s="376"/>
      <c r="M80" s="376"/>
      <c r="N80" s="376"/>
      <c r="O80" s="376"/>
      <c r="P80" s="376"/>
      <c r="Q80" s="376"/>
      <c r="R80" s="376"/>
      <c r="S80" s="376"/>
      <c r="T80" s="376"/>
      <c r="U80" s="376"/>
      <c r="V80" s="376"/>
      <c r="W80" s="376"/>
      <c r="X80" s="376"/>
      <c r="Y80" s="376"/>
      <c r="Z80" s="376"/>
      <c r="AA80" s="376"/>
      <c r="AB80" s="377"/>
    </row>
    <row r="81" spans="1:28">
      <c r="A81" s="70"/>
      <c r="C81" s="375"/>
      <c r="D81" s="376"/>
      <c r="E81" s="376"/>
      <c r="F81" s="376"/>
      <c r="G81" s="376"/>
      <c r="H81" s="376"/>
      <c r="I81" s="376"/>
      <c r="J81" s="376"/>
      <c r="K81" s="376"/>
      <c r="L81" s="376"/>
      <c r="M81" s="376"/>
      <c r="N81" s="376"/>
      <c r="O81" s="376"/>
      <c r="P81" s="376"/>
      <c r="Q81" s="376"/>
      <c r="R81" s="376"/>
      <c r="S81" s="376"/>
      <c r="T81" s="376"/>
      <c r="U81" s="376"/>
      <c r="V81" s="376"/>
      <c r="W81" s="376"/>
      <c r="X81" s="376"/>
      <c r="Y81" s="376"/>
      <c r="Z81" s="376"/>
      <c r="AA81" s="376"/>
      <c r="AB81" s="377"/>
    </row>
    <row r="82" spans="1:28">
      <c r="A82" s="70"/>
      <c r="C82" s="375"/>
      <c r="D82" s="376"/>
      <c r="E82" s="376"/>
      <c r="F82" s="376"/>
      <c r="G82" s="376"/>
      <c r="H82" s="376"/>
      <c r="I82" s="376"/>
      <c r="J82" s="376"/>
      <c r="K82" s="376"/>
      <c r="L82" s="376"/>
      <c r="M82" s="376"/>
      <c r="N82" s="376"/>
      <c r="O82" s="376"/>
      <c r="P82" s="376"/>
      <c r="Q82" s="376"/>
      <c r="R82" s="376"/>
      <c r="S82" s="376"/>
      <c r="T82" s="376"/>
      <c r="U82" s="376"/>
      <c r="V82" s="376"/>
      <c r="W82" s="376"/>
      <c r="X82" s="376"/>
      <c r="Y82" s="376"/>
      <c r="Z82" s="376"/>
      <c r="AA82" s="376"/>
      <c r="AB82" s="377"/>
    </row>
    <row r="83" spans="1:28">
      <c r="A83" s="70"/>
      <c r="C83" s="375"/>
      <c r="D83" s="376"/>
      <c r="E83" s="376"/>
      <c r="F83" s="376"/>
      <c r="G83" s="376"/>
      <c r="H83" s="376"/>
      <c r="I83" s="376"/>
      <c r="J83" s="376"/>
      <c r="K83" s="376"/>
      <c r="L83" s="376"/>
      <c r="M83" s="376"/>
      <c r="N83" s="376"/>
      <c r="O83" s="376"/>
      <c r="P83" s="376"/>
      <c r="Q83" s="376"/>
      <c r="R83" s="376"/>
      <c r="S83" s="376"/>
      <c r="T83" s="376"/>
      <c r="U83" s="376"/>
      <c r="V83" s="376"/>
      <c r="W83" s="376"/>
      <c r="X83" s="376"/>
      <c r="Y83" s="376"/>
      <c r="Z83" s="376"/>
      <c r="AA83" s="376"/>
      <c r="AB83" s="377"/>
    </row>
    <row r="84" spans="1:28">
      <c r="A84" s="70"/>
      <c r="C84" s="375"/>
      <c r="D84" s="376"/>
      <c r="E84" s="376"/>
      <c r="F84" s="376"/>
      <c r="G84" s="376"/>
      <c r="H84" s="376"/>
      <c r="I84" s="376"/>
      <c r="J84" s="376"/>
      <c r="K84" s="376"/>
      <c r="L84" s="376"/>
      <c r="M84" s="376"/>
      <c r="N84" s="376"/>
      <c r="O84" s="376"/>
      <c r="P84" s="376"/>
      <c r="Q84" s="376"/>
      <c r="R84" s="376"/>
      <c r="S84" s="376"/>
      <c r="T84" s="376"/>
      <c r="U84" s="376"/>
      <c r="V84" s="376"/>
      <c r="W84" s="376"/>
      <c r="X84" s="376"/>
      <c r="Y84" s="376"/>
      <c r="Z84" s="376"/>
      <c r="AA84" s="376"/>
      <c r="AB84" s="377"/>
    </row>
    <row r="85" spans="1:28">
      <c r="A85" s="70"/>
      <c r="C85" s="375"/>
      <c r="D85" s="376"/>
      <c r="E85" s="376"/>
      <c r="F85" s="376"/>
      <c r="G85" s="376"/>
      <c r="H85" s="376"/>
      <c r="I85" s="376"/>
      <c r="J85" s="376"/>
      <c r="K85" s="376"/>
      <c r="L85" s="376"/>
      <c r="M85" s="376"/>
      <c r="N85" s="376"/>
      <c r="O85" s="376"/>
      <c r="P85" s="376"/>
      <c r="Q85" s="376"/>
      <c r="R85" s="376"/>
      <c r="S85" s="376"/>
      <c r="T85" s="376"/>
      <c r="U85" s="376"/>
      <c r="V85" s="376"/>
      <c r="W85" s="376"/>
      <c r="X85" s="376"/>
      <c r="Y85" s="376"/>
      <c r="Z85" s="376"/>
      <c r="AA85" s="376"/>
      <c r="AB85" s="377"/>
    </row>
    <row r="86" spans="1:28">
      <c r="A86" s="70"/>
      <c r="C86" s="375"/>
      <c r="D86" s="376"/>
      <c r="E86" s="376"/>
      <c r="F86" s="376"/>
      <c r="G86" s="376"/>
      <c r="H86" s="376"/>
      <c r="I86" s="376"/>
      <c r="J86" s="376"/>
      <c r="K86" s="376"/>
      <c r="L86" s="376"/>
      <c r="M86" s="376"/>
      <c r="N86" s="376"/>
      <c r="O86" s="376"/>
      <c r="P86" s="376"/>
      <c r="Q86" s="376"/>
      <c r="R86" s="376"/>
      <c r="S86" s="376"/>
      <c r="T86" s="376"/>
      <c r="U86" s="376"/>
      <c r="V86" s="376"/>
      <c r="W86" s="376"/>
      <c r="X86" s="376"/>
      <c r="Y86" s="376"/>
      <c r="Z86" s="376"/>
      <c r="AA86" s="376"/>
      <c r="AB86" s="377"/>
    </row>
    <row r="87" spans="1:28">
      <c r="A87" s="70"/>
      <c r="C87" s="378"/>
      <c r="D87" s="379"/>
      <c r="E87" s="379"/>
      <c r="F87" s="379"/>
      <c r="G87" s="379"/>
      <c r="H87" s="379"/>
      <c r="I87" s="379"/>
      <c r="J87" s="379"/>
      <c r="K87" s="379"/>
      <c r="L87" s="379"/>
      <c r="M87" s="379"/>
      <c r="N87" s="379"/>
      <c r="O87" s="379"/>
      <c r="P87" s="379"/>
      <c r="Q87" s="379"/>
      <c r="R87" s="379"/>
      <c r="S87" s="379"/>
      <c r="T87" s="379"/>
      <c r="U87" s="379"/>
      <c r="V87" s="379"/>
      <c r="W87" s="379"/>
      <c r="X87" s="379"/>
      <c r="Y87" s="379"/>
      <c r="Z87" s="379"/>
      <c r="AA87" s="379"/>
      <c r="AB87" s="380"/>
    </row>
    <row r="88" spans="1:28">
      <c r="A88" s="70"/>
    </row>
    <row r="89" spans="1:28">
      <c r="A89" s="70"/>
      <c r="C89" s="371" t="s">
        <v>238</v>
      </c>
      <c r="D89" s="371"/>
      <c r="E89" s="371"/>
      <c r="F89" s="371"/>
      <c r="G89" s="371"/>
      <c r="H89" s="371"/>
      <c r="I89" s="371"/>
      <c r="J89" s="371"/>
      <c r="K89" s="371"/>
      <c r="L89" s="371"/>
      <c r="M89" s="371"/>
      <c r="N89" s="371"/>
      <c r="O89" s="371"/>
      <c r="P89" s="371"/>
      <c r="Q89" s="371"/>
      <c r="R89" s="371"/>
      <c r="S89" s="371"/>
      <c r="T89" s="371"/>
      <c r="U89" s="371"/>
      <c r="V89" s="371"/>
      <c r="W89" s="371"/>
      <c r="X89" s="371"/>
      <c r="Y89" s="371"/>
      <c r="Z89" s="371"/>
      <c r="AA89" s="371"/>
      <c r="AB89" s="371"/>
    </row>
    <row r="90" spans="1:28" ht="9" customHeight="1">
      <c r="A90" s="70"/>
      <c r="C90" s="372"/>
      <c r="D90" s="373"/>
      <c r="E90" s="373"/>
      <c r="F90" s="373"/>
      <c r="G90" s="373"/>
      <c r="H90" s="373"/>
      <c r="I90" s="373"/>
      <c r="J90" s="373"/>
      <c r="K90" s="373"/>
      <c r="L90" s="373"/>
      <c r="M90" s="373"/>
      <c r="N90" s="373"/>
      <c r="O90" s="373"/>
      <c r="P90" s="373"/>
      <c r="Q90" s="373"/>
      <c r="R90" s="373"/>
      <c r="S90" s="373"/>
      <c r="T90" s="373"/>
      <c r="U90" s="373"/>
      <c r="V90" s="373"/>
      <c r="W90" s="373"/>
      <c r="X90" s="373"/>
      <c r="Y90" s="373"/>
      <c r="Z90" s="373"/>
      <c r="AA90" s="373"/>
      <c r="AB90" s="374"/>
    </row>
    <row r="91" spans="1:28">
      <c r="A91" s="70"/>
      <c r="C91" s="375"/>
      <c r="D91" s="376"/>
      <c r="E91" s="376"/>
      <c r="F91" s="376"/>
      <c r="G91" s="376"/>
      <c r="H91" s="376"/>
      <c r="I91" s="376"/>
      <c r="J91" s="376"/>
      <c r="K91" s="376"/>
      <c r="L91" s="376"/>
      <c r="M91" s="376"/>
      <c r="N91" s="376"/>
      <c r="O91" s="376"/>
      <c r="P91" s="376"/>
      <c r="Q91" s="376"/>
      <c r="R91" s="376"/>
      <c r="S91" s="376"/>
      <c r="T91" s="376"/>
      <c r="U91" s="376"/>
      <c r="V91" s="376"/>
      <c r="W91" s="376"/>
      <c r="X91" s="376"/>
      <c r="Y91" s="376"/>
      <c r="Z91" s="376"/>
      <c r="AA91" s="376"/>
      <c r="AB91" s="377"/>
    </row>
    <row r="92" spans="1:28">
      <c r="A92" s="70"/>
      <c r="C92" s="375"/>
      <c r="D92" s="376"/>
      <c r="E92" s="376"/>
      <c r="F92" s="376"/>
      <c r="G92" s="376"/>
      <c r="H92" s="376"/>
      <c r="I92" s="376"/>
      <c r="J92" s="376"/>
      <c r="K92" s="376"/>
      <c r="L92" s="376"/>
      <c r="M92" s="376"/>
      <c r="N92" s="376"/>
      <c r="O92" s="376"/>
      <c r="P92" s="376"/>
      <c r="Q92" s="376"/>
      <c r="R92" s="376"/>
      <c r="S92" s="376"/>
      <c r="T92" s="376"/>
      <c r="U92" s="376"/>
      <c r="V92" s="376"/>
      <c r="W92" s="376"/>
      <c r="X92" s="376"/>
      <c r="Y92" s="376"/>
      <c r="Z92" s="376"/>
      <c r="AA92" s="376"/>
      <c r="AB92" s="377"/>
    </row>
    <row r="93" spans="1:28">
      <c r="A93" s="70"/>
      <c r="C93" s="375"/>
      <c r="D93" s="376"/>
      <c r="E93" s="376"/>
      <c r="F93" s="376"/>
      <c r="G93" s="376"/>
      <c r="H93" s="376"/>
      <c r="I93" s="376"/>
      <c r="J93" s="376"/>
      <c r="K93" s="376"/>
      <c r="L93" s="376"/>
      <c r="M93" s="376"/>
      <c r="N93" s="376"/>
      <c r="O93" s="376"/>
      <c r="P93" s="376"/>
      <c r="Q93" s="376"/>
      <c r="R93" s="376"/>
      <c r="S93" s="376"/>
      <c r="T93" s="376"/>
      <c r="U93" s="376"/>
      <c r="V93" s="376"/>
      <c r="W93" s="376"/>
      <c r="X93" s="376"/>
      <c r="Y93" s="376"/>
      <c r="Z93" s="376"/>
      <c r="AA93" s="376"/>
      <c r="AB93" s="377"/>
    </row>
    <row r="94" spans="1:28">
      <c r="A94" s="70"/>
      <c r="C94" s="375"/>
      <c r="D94" s="376"/>
      <c r="E94" s="376"/>
      <c r="F94" s="376"/>
      <c r="G94" s="376"/>
      <c r="H94" s="376"/>
      <c r="I94" s="376"/>
      <c r="J94" s="376"/>
      <c r="K94" s="376"/>
      <c r="L94" s="376"/>
      <c r="M94" s="376"/>
      <c r="N94" s="376"/>
      <c r="O94" s="376"/>
      <c r="P94" s="376"/>
      <c r="Q94" s="376"/>
      <c r="R94" s="376"/>
      <c r="S94" s="376"/>
      <c r="T94" s="376"/>
      <c r="U94" s="376"/>
      <c r="V94" s="376"/>
      <c r="W94" s="376"/>
      <c r="X94" s="376"/>
      <c r="Y94" s="376"/>
      <c r="Z94" s="376"/>
      <c r="AA94" s="376"/>
      <c r="AB94" s="377"/>
    </row>
    <row r="95" spans="1:28">
      <c r="A95" s="70"/>
      <c r="C95" s="375"/>
      <c r="D95" s="376"/>
      <c r="E95" s="376"/>
      <c r="F95" s="376"/>
      <c r="G95" s="376"/>
      <c r="H95" s="376"/>
      <c r="I95" s="376"/>
      <c r="J95" s="376"/>
      <c r="K95" s="376"/>
      <c r="L95" s="376"/>
      <c r="M95" s="376"/>
      <c r="N95" s="376"/>
      <c r="O95" s="376"/>
      <c r="P95" s="376"/>
      <c r="Q95" s="376"/>
      <c r="R95" s="376"/>
      <c r="S95" s="376"/>
      <c r="T95" s="376"/>
      <c r="U95" s="376"/>
      <c r="V95" s="376"/>
      <c r="W95" s="376"/>
      <c r="X95" s="376"/>
      <c r="Y95" s="376"/>
      <c r="Z95" s="376"/>
      <c r="AA95" s="376"/>
      <c r="AB95" s="377"/>
    </row>
    <row r="96" spans="1:28">
      <c r="A96" s="70"/>
      <c r="C96" s="375"/>
      <c r="D96" s="376"/>
      <c r="E96" s="376"/>
      <c r="F96" s="376"/>
      <c r="G96" s="376"/>
      <c r="H96" s="376"/>
      <c r="I96" s="376"/>
      <c r="J96" s="376"/>
      <c r="K96" s="376"/>
      <c r="L96" s="376"/>
      <c r="M96" s="376"/>
      <c r="N96" s="376"/>
      <c r="O96" s="376"/>
      <c r="P96" s="376"/>
      <c r="Q96" s="376"/>
      <c r="R96" s="376"/>
      <c r="S96" s="376"/>
      <c r="T96" s="376"/>
      <c r="U96" s="376"/>
      <c r="V96" s="376"/>
      <c r="W96" s="376"/>
      <c r="X96" s="376"/>
      <c r="Y96" s="376"/>
      <c r="Z96" s="376"/>
      <c r="AA96" s="376"/>
      <c r="AB96" s="377"/>
    </row>
    <row r="97" spans="1:28">
      <c r="A97" s="70"/>
      <c r="C97" s="375"/>
      <c r="D97" s="376"/>
      <c r="E97" s="376"/>
      <c r="F97" s="376"/>
      <c r="G97" s="376"/>
      <c r="H97" s="376"/>
      <c r="I97" s="376"/>
      <c r="J97" s="376"/>
      <c r="K97" s="376"/>
      <c r="L97" s="376"/>
      <c r="M97" s="376"/>
      <c r="N97" s="376"/>
      <c r="O97" s="376"/>
      <c r="P97" s="376"/>
      <c r="Q97" s="376"/>
      <c r="R97" s="376"/>
      <c r="S97" s="376"/>
      <c r="T97" s="376"/>
      <c r="U97" s="376"/>
      <c r="V97" s="376"/>
      <c r="W97" s="376"/>
      <c r="X97" s="376"/>
      <c r="Y97" s="376"/>
      <c r="Z97" s="376"/>
      <c r="AA97" s="376"/>
      <c r="AB97" s="377"/>
    </row>
    <row r="98" spans="1:28">
      <c r="A98" s="70"/>
      <c r="C98" s="375"/>
      <c r="D98" s="376"/>
      <c r="E98" s="376"/>
      <c r="F98" s="376"/>
      <c r="G98" s="376"/>
      <c r="H98" s="376"/>
      <c r="I98" s="376"/>
      <c r="J98" s="376"/>
      <c r="K98" s="376"/>
      <c r="L98" s="376"/>
      <c r="M98" s="376"/>
      <c r="N98" s="376"/>
      <c r="O98" s="376"/>
      <c r="P98" s="376"/>
      <c r="Q98" s="376"/>
      <c r="R98" s="376"/>
      <c r="S98" s="376"/>
      <c r="T98" s="376"/>
      <c r="U98" s="376"/>
      <c r="V98" s="376"/>
      <c r="W98" s="376"/>
      <c r="X98" s="376"/>
      <c r="Y98" s="376"/>
      <c r="Z98" s="376"/>
      <c r="AA98" s="376"/>
      <c r="AB98" s="377"/>
    </row>
    <row r="99" spans="1:28">
      <c r="A99" s="70"/>
      <c r="C99" s="375"/>
      <c r="D99" s="376"/>
      <c r="E99" s="376"/>
      <c r="F99" s="376"/>
      <c r="G99" s="376"/>
      <c r="H99" s="376"/>
      <c r="I99" s="376"/>
      <c r="J99" s="376"/>
      <c r="K99" s="376"/>
      <c r="L99" s="376"/>
      <c r="M99" s="376"/>
      <c r="N99" s="376"/>
      <c r="O99" s="376"/>
      <c r="P99" s="376"/>
      <c r="Q99" s="376"/>
      <c r="R99" s="376"/>
      <c r="S99" s="376"/>
      <c r="T99" s="376"/>
      <c r="U99" s="376"/>
      <c r="V99" s="376"/>
      <c r="W99" s="376"/>
      <c r="X99" s="376"/>
      <c r="Y99" s="376"/>
      <c r="Z99" s="376"/>
      <c r="AA99" s="376"/>
      <c r="AB99" s="377"/>
    </row>
    <row r="100" spans="1:28">
      <c r="A100" s="70"/>
      <c r="C100" s="375"/>
      <c r="D100" s="376"/>
      <c r="E100" s="376"/>
      <c r="F100" s="376"/>
      <c r="G100" s="376"/>
      <c r="H100" s="376"/>
      <c r="I100" s="376"/>
      <c r="J100" s="376"/>
      <c r="K100" s="376"/>
      <c r="L100" s="376"/>
      <c r="M100" s="376"/>
      <c r="N100" s="376"/>
      <c r="O100" s="376"/>
      <c r="P100" s="376"/>
      <c r="Q100" s="376"/>
      <c r="R100" s="376"/>
      <c r="S100" s="376"/>
      <c r="T100" s="376"/>
      <c r="U100" s="376"/>
      <c r="V100" s="376"/>
      <c r="W100" s="376"/>
      <c r="X100" s="376"/>
      <c r="Y100" s="376"/>
      <c r="Z100" s="376"/>
      <c r="AA100" s="376"/>
      <c r="AB100" s="377"/>
    </row>
    <row r="101" spans="1:28">
      <c r="A101" s="70"/>
      <c r="C101" s="375"/>
      <c r="D101" s="376"/>
      <c r="E101" s="376"/>
      <c r="F101" s="376"/>
      <c r="G101" s="376"/>
      <c r="H101" s="376"/>
      <c r="I101" s="376"/>
      <c r="J101" s="376"/>
      <c r="K101" s="376"/>
      <c r="L101" s="376"/>
      <c r="M101" s="376"/>
      <c r="N101" s="376"/>
      <c r="O101" s="376"/>
      <c r="P101" s="376"/>
      <c r="Q101" s="376"/>
      <c r="R101" s="376"/>
      <c r="S101" s="376"/>
      <c r="T101" s="376"/>
      <c r="U101" s="376"/>
      <c r="V101" s="376"/>
      <c r="W101" s="376"/>
      <c r="X101" s="376"/>
      <c r="Y101" s="376"/>
      <c r="Z101" s="376"/>
      <c r="AA101" s="376"/>
      <c r="AB101" s="377"/>
    </row>
    <row r="102" spans="1:28">
      <c r="A102" s="70"/>
      <c r="C102" s="378"/>
      <c r="D102" s="379"/>
      <c r="E102" s="379"/>
      <c r="F102" s="379"/>
      <c r="G102" s="379"/>
      <c r="H102" s="379"/>
      <c r="I102" s="379"/>
      <c r="J102" s="379"/>
      <c r="K102" s="379"/>
      <c r="L102" s="379"/>
      <c r="M102" s="379"/>
      <c r="N102" s="379"/>
      <c r="O102" s="379"/>
      <c r="P102" s="379"/>
      <c r="Q102" s="379"/>
      <c r="R102" s="379"/>
      <c r="S102" s="379"/>
      <c r="T102" s="379"/>
      <c r="U102" s="379"/>
      <c r="V102" s="379"/>
      <c r="W102" s="379"/>
      <c r="X102" s="379"/>
      <c r="Y102" s="379"/>
      <c r="Z102" s="379"/>
      <c r="AA102" s="379"/>
      <c r="AB102" s="380"/>
    </row>
    <row r="103" spans="1:28">
      <c r="A103" s="70"/>
    </row>
    <row r="104" spans="1:28">
      <c r="A104" s="70"/>
    </row>
    <row r="105" spans="1:28">
      <c r="A105" s="70"/>
    </row>
    <row r="106" spans="1:28">
      <c r="A106" s="70"/>
    </row>
    <row r="107" spans="1:28">
      <c r="A107" s="70"/>
    </row>
    <row r="108" spans="1:28">
      <c r="A108" s="70"/>
    </row>
    <row r="109" spans="1:28">
      <c r="A109" s="70"/>
    </row>
    <row r="110" spans="1:28">
      <c r="A110" s="70"/>
    </row>
    <row r="111" spans="1:28">
      <c r="A111" s="70"/>
    </row>
    <row r="112" spans="1:28">
      <c r="A112" s="70"/>
    </row>
    <row r="113" spans="1:1">
      <c r="A113" s="70"/>
    </row>
    <row r="114" spans="1:1">
      <c r="A114" s="70"/>
    </row>
    <row r="115" spans="1:1">
      <c r="A115" s="70"/>
    </row>
    <row r="116" spans="1:1">
      <c r="A116" s="70"/>
    </row>
    <row r="117" spans="1:1">
      <c r="A117" s="70"/>
    </row>
    <row r="118" spans="1:1">
      <c r="A118" s="70"/>
    </row>
    <row r="119" spans="1:1">
      <c r="A119" s="70"/>
    </row>
    <row r="120" spans="1:1">
      <c r="A120" s="70"/>
    </row>
    <row r="121" spans="1:1">
      <c r="A121" s="70"/>
    </row>
    <row r="122" spans="1:1">
      <c r="A122" s="70"/>
    </row>
    <row r="123" spans="1:1">
      <c r="A123" s="70"/>
    </row>
    <row r="124" spans="1:1">
      <c r="A124" s="70"/>
    </row>
    <row r="125" spans="1:1">
      <c r="A125" s="70"/>
    </row>
    <row r="126" spans="1:1">
      <c r="A126" s="70"/>
    </row>
    <row r="127" spans="1:1">
      <c r="A127" s="70"/>
    </row>
    <row r="128" spans="1:1">
      <c r="A128" s="70"/>
    </row>
    <row r="129" spans="1:1">
      <c r="A129" s="70"/>
    </row>
    <row r="130" spans="1:1">
      <c r="A130" s="70"/>
    </row>
    <row r="131" spans="1:1">
      <c r="A131" s="70"/>
    </row>
    <row r="132" spans="1:1">
      <c r="A132" s="70"/>
    </row>
    <row r="133" spans="1:1">
      <c r="A133" s="70"/>
    </row>
    <row r="134" spans="1:1">
      <c r="A134" s="70"/>
    </row>
    <row r="135" spans="1:1">
      <c r="A135" s="70"/>
    </row>
    <row r="136" spans="1:1">
      <c r="A136" s="70"/>
    </row>
    <row r="137" spans="1:1">
      <c r="A137" s="70"/>
    </row>
    <row r="138" spans="1:1">
      <c r="A138" s="70"/>
    </row>
    <row r="139" spans="1:1">
      <c r="A139" s="70"/>
    </row>
    <row r="140" spans="1:1">
      <c r="A140" s="70"/>
    </row>
    <row r="141" spans="1:1">
      <c r="A141" s="70"/>
    </row>
    <row r="142" spans="1:1">
      <c r="A142" s="70"/>
    </row>
    <row r="143" spans="1:1">
      <c r="A143" s="70"/>
    </row>
    <row r="144" spans="1:1">
      <c r="A144" s="70"/>
    </row>
    <row r="145" spans="1:1">
      <c r="A145" s="70"/>
    </row>
    <row r="146" spans="1:1">
      <c r="A146" s="70"/>
    </row>
    <row r="147" spans="1:1">
      <c r="A147" s="70"/>
    </row>
    <row r="148" spans="1:1">
      <c r="A148" s="70"/>
    </row>
    <row r="149" spans="1:1">
      <c r="A149" s="70"/>
    </row>
    <row r="150" spans="1:1">
      <c r="A150" s="70"/>
    </row>
    <row r="151" spans="1:1">
      <c r="A151" s="70"/>
    </row>
    <row r="152" spans="1:1">
      <c r="A152" s="70"/>
    </row>
    <row r="153" spans="1:1">
      <c r="A153" s="70"/>
    </row>
    <row r="154" spans="1:1">
      <c r="A154" s="70"/>
    </row>
    <row r="155" spans="1:1">
      <c r="A155" s="70"/>
    </row>
    <row r="156" spans="1:1">
      <c r="A156" s="70"/>
    </row>
    <row r="157" spans="1:1">
      <c r="A157" s="70"/>
    </row>
    <row r="158" spans="1:1">
      <c r="A158" s="70"/>
    </row>
    <row r="159" spans="1:1">
      <c r="A159" s="70"/>
    </row>
    <row r="160" spans="1:1">
      <c r="A160" s="70"/>
    </row>
    <row r="161" spans="1:1">
      <c r="A161" s="70"/>
    </row>
    <row r="162" spans="1:1">
      <c r="A162" s="70"/>
    </row>
    <row r="163" spans="1:1">
      <c r="A163" s="70"/>
    </row>
    <row r="164" spans="1:1">
      <c r="A164" s="70"/>
    </row>
    <row r="165" spans="1:1">
      <c r="A165" s="70"/>
    </row>
    <row r="166" spans="1:1">
      <c r="A166" s="70"/>
    </row>
    <row r="167" spans="1:1">
      <c r="A167" s="70"/>
    </row>
    <row r="168" spans="1:1">
      <c r="A168" s="70"/>
    </row>
    <row r="169" spans="1:1">
      <c r="A169" s="70"/>
    </row>
    <row r="170" spans="1:1">
      <c r="A170" s="70"/>
    </row>
    <row r="171" spans="1:1">
      <c r="A171" s="70"/>
    </row>
    <row r="172" spans="1:1">
      <c r="A172" s="70"/>
    </row>
    <row r="173" spans="1:1">
      <c r="A173" s="70"/>
    </row>
    <row r="174" spans="1:1">
      <c r="A174" s="70"/>
    </row>
    <row r="175" spans="1:1">
      <c r="A175" s="70"/>
    </row>
    <row r="176" spans="1:1">
      <c r="A176" s="70"/>
    </row>
    <row r="177" spans="1:1">
      <c r="A177" s="70"/>
    </row>
    <row r="178" spans="1:1">
      <c r="A178" s="70"/>
    </row>
    <row r="179" spans="1:1">
      <c r="A179" s="70"/>
    </row>
    <row r="180" spans="1:1">
      <c r="A180" s="70"/>
    </row>
    <row r="181" spans="1:1">
      <c r="A181" s="70"/>
    </row>
    <row r="182" spans="1:1">
      <c r="A182" s="70"/>
    </row>
    <row r="183" spans="1:1">
      <c r="A183" s="70"/>
    </row>
    <row r="184" spans="1:1">
      <c r="A184" s="70"/>
    </row>
    <row r="185" spans="1:1">
      <c r="A185" s="70"/>
    </row>
    <row r="186" spans="1:1">
      <c r="A186" s="70"/>
    </row>
    <row r="187" spans="1:1">
      <c r="A187" s="70"/>
    </row>
    <row r="188" spans="1:1">
      <c r="A188" s="70"/>
    </row>
    <row r="189" spans="1:1">
      <c r="A189" s="70"/>
    </row>
    <row r="190" spans="1:1">
      <c r="A190" s="70"/>
    </row>
    <row r="191" spans="1:1">
      <c r="A191" s="70"/>
    </row>
    <row r="192" spans="1:1">
      <c r="A192" s="70"/>
    </row>
    <row r="193" spans="1:1">
      <c r="A193" s="70"/>
    </row>
    <row r="194" spans="1:1">
      <c r="A194" s="70"/>
    </row>
    <row r="195" spans="1:1">
      <c r="A195" s="70"/>
    </row>
    <row r="196" spans="1:1">
      <c r="A196" s="70"/>
    </row>
    <row r="197" spans="1:1">
      <c r="A197" s="70"/>
    </row>
    <row r="198" spans="1:1">
      <c r="A198" s="70"/>
    </row>
    <row r="199" spans="1:1">
      <c r="A199" s="70"/>
    </row>
    <row r="200" spans="1:1">
      <c r="A200" s="70"/>
    </row>
    <row r="201" spans="1:1">
      <c r="A201" s="70"/>
    </row>
    <row r="202" spans="1:1">
      <c r="A202" s="70"/>
    </row>
    <row r="203" spans="1:1">
      <c r="A203" s="70"/>
    </row>
    <row r="204" spans="1:1">
      <c r="A204" s="70"/>
    </row>
    <row r="205" spans="1:1">
      <c r="A205" s="70"/>
    </row>
    <row r="206" spans="1:1">
      <c r="A206" s="70"/>
    </row>
    <row r="207" spans="1:1">
      <c r="A207" s="70"/>
    </row>
    <row r="208" spans="1:1">
      <c r="A208" s="70"/>
    </row>
    <row r="209" spans="1:1">
      <c r="A209" s="70"/>
    </row>
    <row r="210" spans="1:1">
      <c r="A210" s="70"/>
    </row>
    <row r="211" spans="1:1">
      <c r="A211" s="70"/>
    </row>
    <row r="212" spans="1:1">
      <c r="A212" s="70"/>
    </row>
    <row r="213" spans="1:1">
      <c r="A213" s="70"/>
    </row>
    <row r="214" spans="1:1">
      <c r="A214" s="70"/>
    </row>
    <row r="215" spans="1:1">
      <c r="A215" s="70"/>
    </row>
    <row r="216" spans="1:1">
      <c r="A216" s="70"/>
    </row>
    <row r="217" spans="1:1">
      <c r="A217" s="70"/>
    </row>
    <row r="218" spans="1:1">
      <c r="A218" s="70"/>
    </row>
    <row r="219" spans="1:1">
      <c r="A219" s="70"/>
    </row>
    <row r="220" spans="1:1">
      <c r="A220" s="70"/>
    </row>
    <row r="221" spans="1:1">
      <c r="A221" s="70"/>
    </row>
    <row r="222" spans="1:1">
      <c r="A222" s="70"/>
    </row>
    <row r="223" spans="1:1">
      <c r="A223" s="70"/>
    </row>
    <row r="224" spans="1:1">
      <c r="A224" s="70"/>
    </row>
    <row r="225" spans="1:1">
      <c r="A225" s="70"/>
    </row>
    <row r="226" spans="1:1">
      <c r="A226" s="70"/>
    </row>
    <row r="227" spans="1:1">
      <c r="A227" s="70"/>
    </row>
    <row r="228" spans="1:1">
      <c r="A228" s="70"/>
    </row>
    <row r="229" spans="1:1">
      <c r="A229" s="70"/>
    </row>
    <row r="230" spans="1:1">
      <c r="A230" s="70"/>
    </row>
    <row r="231" spans="1:1">
      <c r="A231" s="70"/>
    </row>
    <row r="232" spans="1:1">
      <c r="A232" s="70"/>
    </row>
    <row r="233" spans="1:1">
      <c r="A233" s="70"/>
    </row>
    <row r="234" spans="1:1">
      <c r="A234" s="70"/>
    </row>
    <row r="235" spans="1:1">
      <c r="A235" s="70"/>
    </row>
    <row r="236" spans="1:1">
      <c r="A236" s="70"/>
    </row>
    <row r="237" spans="1:1">
      <c r="A237" s="70"/>
    </row>
    <row r="238" spans="1:1">
      <c r="A238" s="70"/>
    </row>
    <row r="239" spans="1:1">
      <c r="A239" s="70"/>
    </row>
    <row r="240" spans="1:1">
      <c r="A240" s="70"/>
    </row>
    <row r="241" spans="1:1">
      <c r="A241" s="70"/>
    </row>
    <row r="242" spans="1:1">
      <c r="A242" s="70"/>
    </row>
    <row r="243" spans="1:1">
      <c r="A243" s="70"/>
    </row>
    <row r="244" spans="1:1">
      <c r="A244" s="70"/>
    </row>
    <row r="245" spans="1:1">
      <c r="A245" s="70"/>
    </row>
    <row r="246" spans="1:1">
      <c r="A246" s="70"/>
    </row>
    <row r="247" spans="1:1">
      <c r="A247" s="70"/>
    </row>
    <row r="248" spans="1:1">
      <c r="A248" s="70"/>
    </row>
    <row r="249" spans="1:1">
      <c r="A249" s="70"/>
    </row>
    <row r="250" spans="1:1">
      <c r="A250" s="70"/>
    </row>
    <row r="251" spans="1:1">
      <c r="A251" s="70"/>
    </row>
    <row r="252" spans="1:1">
      <c r="A252" s="70"/>
    </row>
    <row r="253" spans="1:1">
      <c r="A253" s="70"/>
    </row>
    <row r="254" spans="1:1">
      <c r="A254" s="70"/>
    </row>
    <row r="255" spans="1:1">
      <c r="A255" s="70"/>
    </row>
    <row r="256" spans="1:1">
      <c r="A256" s="70"/>
    </row>
    <row r="257" spans="1:1">
      <c r="A257" s="70"/>
    </row>
    <row r="258" spans="1:1">
      <c r="A258" s="70"/>
    </row>
    <row r="259" spans="1:1">
      <c r="A259" s="70"/>
    </row>
    <row r="260" spans="1:1">
      <c r="A260" s="70"/>
    </row>
    <row r="261" spans="1:1">
      <c r="A261" s="70"/>
    </row>
    <row r="262" spans="1:1">
      <c r="A262" s="70"/>
    </row>
    <row r="263" spans="1:1">
      <c r="A263" s="70"/>
    </row>
    <row r="264" spans="1:1">
      <c r="A264" s="70"/>
    </row>
    <row r="265" spans="1:1">
      <c r="A265" s="70"/>
    </row>
    <row r="266" spans="1:1">
      <c r="A266" s="70"/>
    </row>
    <row r="267" spans="1:1">
      <c r="A267" s="70"/>
    </row>
    <row r="268" spans="1:1">
      <c r="A268" s="70"/>
    </row>
    <row r="269" spans="1:1">
      <c r="A269" s="70"/>
    </row>
    <row r="270" spans="1:1">
      <c r="A270" s="70"/>
    </row>
    <row r="271" spans="1:1">
      <c r="A271" s="70"/>
    </row>
    <row r="272" spans="1:1">
      <c r="A272" s="70"/>
    </row>
    <row r="273" spans="1:1">
      <c r="A273" s="70"/>
    </row>
    <row r="274" spans="1:1">
      <c r="A274" s="70"/>
    </row>
    <row r="275" spans="1:1">
      <c r="A275" s="70"/>
    </row>
    <row r="276" spans="1:1">
      <c r="A276" s="70"/>
    </row>
    <row r="277" spans="1:1">
      <c r="A277" s="70"/>
    </row>
    <row r="278" spans="1:1">
      <c r="A278" s="70"/>
    </row>
    <row r="279" spans="1:1">
      <c r="A279" s="70"/>
    </row>
    <row r="280" spans="1:1">
      <c r="A280" s="70"/>
    </row>
    <row r="281" spans="1:1">
      <c r="A281" s="70"/>
    </row>
    <row r="282" spans="1:1">
      <c r="A282" s="70"/>
    </row>
    <row r="283" spans="1:1">
      <c r="A283" s="70"/>
    </row>
    <row r="284" spans="1:1">
      <c r="A284" s="70"/>
    </row>
    <row r="285" spans="1:1">
      <c r="A285" s="70"/>
    </row>
    <row r="286" spans="1:1">
      <c r="A286" s="70"/>
    </row>
    <row r="287" spans="1:1">
      <c r="A287" s="70"/>
    </row>
    <row r="288" spans="1:1">
      <c r="A288" s="70"/>
    </row>
    <row r="289" spans="1:1">
      <c r="A289" s="70"/>
    </row>
    <row r="290" spans="1:1">
      <c r="A290" s="70"/>
    </row>
    <row r="291" spans="1:1">
      <c r="A291" s="70"/>
    </row>
    <row r="292" spans="1:1">
      <c r="A292" s="70"/>
    </row>
    <row r="293" spans="1:1">
      <c r="A293" s="70"/>
    </row>
    <row r="294" spans="1:1">
      <c r="A294" s="70"/>
    </row>
    <row r="295" spans="1:1">
      <c r="A295" s="70"/>
    </row>
    <row r="296" spans="1:1">
      <c r="A296" s="70"/>
    </row>
    <row r="297" spans="1:1">
      <c r="A297" s="70"/>
    </row>
    <row r="298" spans="1:1">
      <c r="A298" s="70"/>
    </row>
    <row r="299" spans="1:1">
      <c r="A299" s="70"/>
    </row>
    <row r="300" spans="1:1">
      <c r="A300" s="70"/>
    </row>
    <row r="301" spans="1:1">
      <c r="A301" s="70"/>
    </row>
    <row r="302" spans="1:1">
      <c r="A302" s="70"/>
    </row>
    <row r="303" spans="1:1">
      <c r="A303" s="70"/>
    </row>
    <row r="304" spans="1:1">
      <c r="A304" s="70"/>
    </row>
    <row r="305" spans="1:1">
      <c r="A305" s="70"/>
    </row>
    <row r="306" spans="1:1">
      <c r="A306" s="70"/>
    </row>
    <row r="307" spans="1:1">
      <c r="A307" s="70"/>
    </row>
    <row r="308" spans="1:1">
      <c r="A308" s="70"/>
    </row>
    <row r="309" spans="1:1">
      <c r="A309" s="70"/>
    </row>
    <row r="310" spans="1:1">
      <c r="A310" s="70"/>
    </row>
    <row r="311" spans="1:1">
      <c r="A311" s="70"/>
    </row>
    <row r="312" spans="1:1">
      <c r="A312" s="70"/>
    </row>
    <row r="313" spans="1:1">
      <c r="A313" s="70"/>
    </row>
    <row r="314" spans="1:1">
      <c r="A314" s="70"/>
    </row>
    <row r="315" spans="1:1">
      <c r="A315" s="70"/>
    </row>
    <row r="316" spans="1:1">
      <c r="A316" s="70"/>
    </row>
    <row r="317" spans="1:1">
      <c r="A317" s="70"/>
    </row>
    <row r="318" spans="1:1">
      <c r="A318" s="70"/>
    </row>
    <row r="319" spans="1:1">
      <c r="A319" s="70"/>
    </row>
    <row r="320" spans="1:1">
      <c r="A320" s="70"/>
    </row>
    <row r="321" spans="1:1">
      <c r="A321" s="70"/>
    </row>
    <row r="322" spans="1:1">
      <c r="A322" s="70"/>
    </row>
    <row r="323" spans="1:1">
      <c r="A323" s="70"/>
    </row>
    <row r="324" spans="1:1">
      <c r="A324" s="70"/>
    </row>
    <row r="325" spans="1:1">
      <c r="A325" s="70"/>
    </row>
    <row r="326" spans="1:1">
      <c r="A326" s="70"/>
    </row>
    <row r="327" spans="1:1">
      <c r="A327" s="70"/>
    </row>
    <row r="328" spans="1:1">
      <c r="A328" s="70"/>
    </row>
    <row r="329" spans="1:1">
      <c r="A329" s="70"/>
    </row>
    <row r="330" spans="1:1">
      <c r="A330" s="70"/>
    </row>
    <row r="331" spans="1:1">
      <c r="A331" s="70"/>
    </row>
    <row r="332" spans="1:1">
      <c r="A332" s="70"/>
    </row>
    <row r="333" spans="1:1">
      <c r="A333" s="70"/>
    </row>
    <row r="334" spans="1:1">
      <c r="A334" s="70"/>
    </row>
    <row r="335" spans="1:1">
      <c r="A335" s="70"/>
    </row>
    <row r="336" spans="1:1">
      <c r="A336" s="70"/>
    </row>
    <row r="337" spans="1:1">
      <c r="A337" s="70"/>
    </row>
    <row r="338" spans="1:1">
      <c r="A338" s="70"/>
    </row>
    <row r="339" spans="1:1">
      <c r="A339" s="70"/>
    </row>
    <row r="340" spans="1:1">
      <c r="A340" s="70"/>
    </row>
    <row r="341" spans="1:1">
      <c r="A341" s="70"/>
    </row>
    <row r="342" spans="1:1">
      <c r="A342" s="70"/>
    </row>
    <row r="343" spans="1:1">
      <c r="A343" s="70"/>
    </row>
    <row r="344" spans="1:1">
      <c r="A344" s="70"/>
    </row>
    <row r="345" spans="1:1">
      <c r="A345" s="70"/>
    </row>
    <row r="346" spans="1:1">
      <c r="A346" s="70"/>
    </row>
    <row r="347" spans="1:1">
      <c r="A347" s="70"/>
    </row>
    <row r="348" spans="1:1">
      <c r="A348" s="70"/>
    </row>
    <row r="349" spans="1:1">
      <c r="A349" s="70"/>
    </row>
    <row r="350" spans="1:1">
      <c r="A350" s="70"/>
    </row>
    <row r="351" spans="1:1">
      <c r="A351" s="70"/>
    </row>
    <row r="352" spans="1:1">
      <c r="A352" s="70"/>
    </row>
    <row r="353" spans="1:1">
      <c r="A353" s="70"/>
    </row>
    <row r="354" spans="1:1">
      <c r="A354" s="70"/>
    </row>
    <row r="355" spans="1:1">
      <c r="A355" s="70"/>
    </row>
    <row r="356" spans="1:1">
      <c r="A356" s="70"/>
    </row>
    <row r="357" spans="1:1">
      <c r="A357" s="70"/>
    </row>
    <row r="358" spans="1:1">
      <c r="A358" s="70"/>
    </row>
    <row r="359" spans="1:1">
      <c r="A359" s="70"/>
    </row>
    <row r="360" spans="1:1">
      <c r="A360" s="70"/>
    </row>
    <row r="361" spans="1:1">
      <c r="A361" s="70"/>
    </row>
    <row r="362" spans="1:1">
      <c r="A362" s="70"/>
    </row>
    <row r="363" spans="1:1">
      <c r="A363" s="70"/>
    </row>
    <row r="364" spans="1:1">
      <c r="A364" s="70"/>
    </row>
    <row r="365" spans="1:1">
      <c r="A365" s="70"/>
    </row>
    <row r="366" spans="1:1">
      <c r="A366" s="70"/>
    </row>
    <row r="367" spans="1:1">
      <c r="A367" s="70"/>
    </row>
    <row r="368" spans="1:1">
      <c r="A368" s="70"/>
    </row>
    <row r="369" spans="1:1">
      <c r="A369" s="70"/>
    </row>
    <row r="370" spans="1:1">
      <c r="A370" s="70"/>
    </row>
    <row r="371" spans="1:1">
      <c r="A371" s="70"/>
    </row>
    <row r="372" spans="1:1">
      <c r="A372" s="70"/>
    </row>
    <row r="373" spans="1:1">
      <c r="A373" s="70"/>
    </row>
    <row r="374" spans="1:1">
      <c r="A374" s="70"/>
    </row>
    <row r="375" spans="1:1">
      <c r="A375" s="70"/>
    </row>
    <row r="376" spans="1:1">
      <c r="A376" s="70"/>
    </row>
    <row r="377" spans="1:1">
      <c r="A377" s="70"/>
    </row>
    <row r="378" spans="1:1">
      <c r="A378" s="70"/>
    </row>
    <row r="379" spans="1:1">
      <c r="A379" s="70"/>
    </row>
    <row r="380" spans="1:1">
      <c r="A380" s="70"/>
    </row>
    <row r="381" spans="1:1">
      <c r="A381" s="70"/>
    </row>
    <row r="382" spans="1:1">
      <c r="A382" s="70"/>
    </row>
    <row r="383" spans="1:1">
      <c r="A383" s="70"/>
    </row>
    <row r="384" spans="1:1">
      <c r="A384" s="70"/>
    </row>
    <row r="385" spans="1:1">
      <c r="A385" s="70"/>
    </row>
    <row r="386" spans="1:1">
      <c r="A386" s="70"/>
    </row>
    <row r="387" spans="1:1">
      <c r="A387" s="70"/>
    </row>
    <row r="388" spans="1:1">
      <c r="A388" s="70"/>
    </row>
    <row r="389" spans="1:1">
      <c r="A389" s="70"/>
    </row>
    <row r="390" spans="1:1">
      <c r="A390" s="70"/>
    </row>
    <row r="391" spans="1:1">
      <c r="A391" s="70"/>
    </row>
    <row r="392" spans="1:1">
      <c r="A392" s="70"/>
    </row>
    <row r="393" spans="1:1">
      <c r="A393" s="70"/>
    </row>
    <row r="394" spans="1:1">
      <c r="A394" s="70"/>
    </row>
    <row r="395" spans="1:1">
      <c r="A395" s="70"/>
    </row>
    <row r="396" spans="1:1">
      <c r="A396" s="70"/>
    </row>
    <row r="397" spans="1:1">
      <c r="A397" s="70"/>
    </row>
    <row r="398" spans="1:1">
      <c r="A398" s="70"/>
    </row>
    <row r="399" spans="1:1">
      <c r="A399" s="70"/>
    </row>
    <row r="400" spans="1:1">
      <c r="A400" s="70"/>
    </row>
    <row r="401" spans="1:1">
      <c r="A401" s="70"/>
    </row>
    <row r="402" spans="1:1">
      <c r="A402" s="70"/>
    </row>
    <row r="403" spans="1:1">
      <c r="A403" s="70"/>
    </row>
    <row r="404" spans="1:1">
      <c r="A404" s="70"/>
    </row>
    <row r="405" spans="1:1">
      <c r="A405" s="70"/>
    </row>
    <row r="406" spans="1:1">
      <c r="A406" s="70"/>
    </row>
    <row r="407" spans="1:1">
      <c r="A407" s="70"/>
    </row>
    <row r="408" spans="1:1">
      <c r="A408" s="70"/>
    </row>
    <row r="409" spans="1:1">
      <c r="A409" s="70"/>
    </row>
    <row r="410" spans="1:1">
      <c r="A410" s="70"/>
    </row>
    <row r="411" spans="1:1">
      <c r="A411" s="70"/>
    </row>
    <row r="412" spans="1:1">
      <c r="A412" s="70"/>
    </row>
    <row r="413" spans="1:1">
      <c r="A413" s="70"/>
    </row>
    <row r="414" spans="1:1">
      <c r="A414" s="70"/>
    </row>
    <row r="415" spans="1:1">
      <c r="A415" s="70"/>
    </row>
    <row r="416" spans="1:1">
      <c r="A416" s="70"/>
    </row>
    <row r="417" spans="1:1">
      <c r="A417" s="70"/>
    </row>
    <row r="418" spans="1:1">
      <c r="A418" s="70"/>
    </row>
    <row r="419" spans="1:1">
      <c r="A419" s="70"/>
    </row>
    <row r="420" spans="1:1">
      <c r="A420" s="70"/>
    </row>
    <row r="421" spans="1:1">
      <c r="A421" s="70"/>
    </row>
    <row r="422" spans="1:1">
      <c r="A422" s="70"/>
    </row>
    <row r="423" spans="1:1">
      <c r="A423" s="70"/>
    </row>
    <row r="424" spans="1:1">
      <c r="A424" s="70"/>
    </row>
    <row r="425" spans="1:1">
      <c r="A425" s="70"/>
    </row>
    <row r="426" spans="1:1">
      <c r="A426" s="70"/>
    </row>
    <row r="427" spans="1:1">
      <c r="A427" s="70"/>
    </row>
    <row r="428" spans="1:1">
      <c r="A428" s="70"/>
    </row>
    <row r="429" spans="1:1">
      <c r="A429" s="70"/>
    </row>
    <row r="430" spans="1:1">
      <c r="A430" s="70"/>
    </row>
    <row r="431" spans="1:1">
      <c r="A431" s="70"/>
    </row>
    <row r="432" spans="1:1">
      <c r="A432" s="70"/>
    </row>
    <row r="433" spans="1:1">
      <c r="A433" s="70"/>
    </row>
    <row r="434" spans="1:1">
      <c r="A434" s="70"/>
    </row>
    <row r="435" spans="1:1">
      <c r="A435" s="70"/>
    </row>
    <row r="436" spans="1:1">
      <c r="A436" s="70"/>
    </row>
    <row r="437" spans="1:1">
      <c r="A437" s="70"/>
    </row>
    <row r="438" spans="1:1">
      <c r="A438" s="70"/>
    </row>
    <row r="439" spans="1:1">
      <c r="A439" s="70"/>
    </row>
    <row r="440" spans="1:1">
      <c r="A440" s="70"/>
    </row>
    <row r="441" spans="1:1">
      <c r="A441" s="70"/>
    </row>
    <row r="442" spans="1:1">
      <c r="A442" s="70"/>
    </row>
    <row r="443" spans="1:1">
      <c r="A443" s="70"/>
    </row>
    <row r="444" spans="1:1">
      <c r="A444" s="70"/>
    </row>
    <row r="445" spans="1:1">
      <c r="A445" s="70"/>
    </row>
    <row r="446" spans="1:1">
      <c r="A446" s="70"/>
    </row>
    <row r="447" spans="1:1">
      <c r="A447" s="70"/>
    </row>
    <row r="448" spans="1:1">
      <c r="A448" s="70"/>
    </row>
    <row r="449" spans="1:1">
      <c r="A449" s="70"/>
    </row>
    <row r="450" spans="1:1">
      <c r="A450" s="70"/>
    </row>
    <row r="451" spans="1:1">
      <c r="A451" s="70"/>
    </row>
    <row r="452" spans="1:1">
      <c r="A452" s="70"/>
    </row>
    <row r="453" spans="1:1">
      <c r="A453" s="70"/>
    </row>
    <row r="454" spans="1:1">
      <c r="A454" s="70"/>
    </row>
    <row r="455" spans="1:1">
      <c r="A455" s="70"/>
    </row>
    <row r="456" spans="1:1">
      <c r="A456" s="70"/>
    </row>
    <row r="457" spans="1:1">
      <c r="A457" s="70"/>
    </row>
    <row r="458" spans="1:1">
      <c r="A458" s="70"/>
    </row>
    <row r="459" spans="1:1">
      <c r="A459" s="70"/>
    </row>
    <row r="460" spans="1:1">
      <c r="A460" s="70"/>
    </row>
    <row r="461" spans="1:1">
      <c r="A461" s="70"/>
    </row>
    <row r="462" spans="1:1">
      <c r="A462" s="70"/>
    </row>
    <row r="463" spans="1:1">
      <c r="A463" s="70"/>
    </row>
    <row r="464" spans="1:1">
      <c r="A464" s="70"/>
    </row>
    <row r="465" spans="1:1">
      <c r="A465" s="70"/>
    </row>
    <row r="466" spans="1:1">
      <c r="A466" s="70"/>
    </row>
    <row r="467" spans="1:1">
      <c r="A467" s="70"/>
    </row>
    <row r="468" spans="1:1">
      <c r="A468" s="70"/>
    </row>
    <row r="469" spans="1:1">
      <c r="A469" s="70"/>
    </row>
    <row r="470" spans="1:1">
      <c r="A470" s="70"/>
    </row>
    <row r="471" spans="1:1">
      <c r="A471" s="70"/>
    </row>
    <row r="472" spans="1:1">
      <c r="A472" s="70"/>
    </row>
    <row r="473" spans="1:1">
      <c r="A473" s="70"/>
    </row>
    <row r="474" spans="1:1">
      <c r="A474" s="70"/>
    </row>
    <row r="475" spans="1:1">
      <c r="A475" s="70"/>
    </row>
    <row r="476" spans="1:1">
      <c r="A476" s="70"/>
    </row>
    <row r="477" spans="1:1">
      <c r="A477" s="70"/>
    </row>
    <row r="478" spans="1:1">
      <c r="A478" s="70"/>
    </row>
    <row r="479" spans="1:1">
      <c r="A479" s="70"/>
    </row>
    <row r="480" spans="1:1">
      <c r="A480" s="70"/>
    </row>
    <row r="481" spans="1:1">
      <c r="A481" s="70"/>
    </row>
    <row r="482" spans="1:1">
      <c r="A482" s="70"/>
    </row>
    <row r="483" spans="1:1">
      <c r="A483" s="70"/>
    </row>
    <row r="484" spans="1:1">
      <c r="A484" s="70"/>
    </row>
    <row r="485" spans="1:1">
      <c r="A485" s="70"/>
    </row>
    <row r="486" spans="1:1">
      <c r="A486" s="70"/>
    </row>
    <row r="487" spans="1:1">
      <c r="A487" s="70"/>
    </row>
    <row r="488" spans="1:1">
      <c r="A488" s="70"/>
    </row>
    <row r="489" spans="1:1">
      <c r="A489" s="70"/>
    </row>
    <row r="490" spans="1:1">
      <c r="A490" s="70"/>
    </row>
    <row r="491" spans="1:1">
      <c r="A491" s="70"/>
    </row>
    <row r="492" spans="1:1">
      <c r="A492" s="70"/>
    </row>
    <row r="493" spans="1:1">
      <c r="A493" s="70"/>
    </row>
    <row r="494" spans="1:1">
      <c r="A494" s="70"/>
    </row>
    <row r="495" spans="1:1">
      <c r="A495" s="70"/>
    </row>
    <row r="496" spans="1:1">
      <c r="A496" s="70"/>
    </row>
    <row r="497" spans="1:1">
      <c r="A497" s="70"/>
    </row>
    <row r="498" spans="1:1">
      <c r="A498" s="70"/>
    </row>
    <row r="499" spans="1:1">
      <c r="A499" s="70"/>
    </row>
    <row r="500" spans="1:1">
      <c r="A500" s="70"/>
    </row>
    <row r="501" spans="1:1">
      <c r="A501" s="70"/>
    </row>
    <row r="502" spans="1:1">
      <c r="A502" s="70"/>
    </row>
    <row r="503" spans="1:1">
      <c r="A503" s="70"/>
    </row>
    <row r="504" spans="1:1">
      <c r="A504" s="70"/>
    </row>
    <row r="505" spans="1:1">
      <c r="A505" s="70"/>
    </row>
    <row r="506" spans="1:1">
      <c r="A506" s="70"/>
    </row>
    <row r="507" spans="1:1">
      <c r="A507" s="70"/>
    </row>
    <row r="508" spans="1:1">
      <c r="A508" s="70"/>
    </row>
    <row r="509" spans="1:1">
      <c r="A509" s="70"/>
    </row>
    <row r="510" spans="1:1">
      <c r="A510" s="70"/>
    </row>
    <row r="511" spans="1:1">
      <c r="A511" s="70"/>
    </row>
    <row r="512" spans="1:1">
      <c r="A512" s="70"/>
    </row>
    <row r="513" spans="1:1">
      <c r="A513" s="70"/>
    </row>
    <row r="514" spans="1:1">
      <c r="A514" s="70"/>
    </row>
    <row r="515" spans="1:1">
      <c r="A515" s="70"/>
    </row>
    <row r="516" spans="1:1">
      <c r="A516" s="70"/>
    </row>
    <row r="517" spans="1:1">
      <c r="A517" s="70"/>
    </row>
    <row r="518" spans="1:1">
      <c r="A518" s="70"/>
    </row>
    <row r="519" spans="1:1">
      <c r="A519" s="70"/>
    </row>
    <row r="520" spans="1:1">
      <c r="A520" s="70"/>
    </row>
    <row r="521" spans="1:1">
      <c r="A521" s="70"/>
    </row>
    <row r="522" spans="1:1">
      <c r="A522" s="70"/>
    </row>
    <row r="523" spans="1:1">
      <c r="A523" s="70"/>
    </row>
    <row r="524" spans="1:1">
      <c r="A524" s="70"/>
    </row>
    <row r="525" spans="1:1">
      <c r="A525" s="70"/>
    </row>
    <row r="526" spans="1:1">
      <c r="A526" s="70"/>
    </row>
    <row r="527" spans="1:1">
      <c r="A527" s="70"/>
    </row>
    <row r="528" spans="1:1">
      <c r="A528" s="70"/>
    </row>
    <row r="529" spans="1:1">
      <c r="A529" s="70"/>
    </row>
    <row r="530" spans="1:1">
      <c r="A530" s="70"/>
    </row>
    <row r="531" spans="1:1">
      <c r="A531" s="70"/>
    </row>
    <row r="532" spans="1:1">
      <c r="A532" s="70"/>
    </row>
    <row r="533" spans="1:1">
      <c r="A533" s="70"/>
    </row>
    <row r="534" spans="1:1">
      <c r="A534" s="70"/>
    </row>
    <row r="535" spans="1:1">
      <c r="A535" s="70"/>
    </row>
    <row r="536" spans="1:1">
      <c r="A536" s="70"/>
    </row>
    <row r="537" spans="1:1">
      <c r="A537" s="70"/>
    </row>
    <row r="538" spans="1:1">
      <c r="A538" s="70"/>
    </row>
    <row r="539" spans="1:1">
      <c r="A539" s="70"/>
    </row>
    <row r="540" spans="1:1">
      <c r="A540" s="70"/>
    </row>
    <row r="541" spans="1:1">
      <c r="A541" s="70"/>
    </row>
    <row r="542" spans="1:1">
      <c r="A542" s="70"/>
    </row>
    <row r="543" spans="1:1">
      <c r="A543" s="70"/>
    </row>
    <row r="544" spans="1:1">
      <c r="A544" s="70"/>
    </row>
    <row r="545" spans="1:1">
      <c r="A545" s="70"/>
    </row>
    <row r="546" spans="1:1">
      <c r="A546" s="70"/>
    </row>
    <row r="547" spans="1:1">
      <c r="A547" s="70"/>
    </row>
    <row r="548" spans="1:1">
      <c r="A548" s="70"/>
    </row>
    <row r="549" spans="1:1">
      <c r="A549" s="70"/>
    </row>
    <row r="550" spans="1:1">
      <c r="A550" s="70"/>
    </row>
    <row r="551" spans="1:1">
      <c r="A551" s="70"/>
    </row>
    <row r="552" spans="1:1">
      <c r="A552" s="70"/>
    </row>
    <row r="553" spans="1:1">
      <c r="A553" s="70"/>
    </row>
    <row r="554" spans="1:1">
      <c r="A554" s="70"/>
    </row>
    <row r="555" spans="1:1">
      <c r="A555" s="70"/>
    </row>
    <row r="556" spans="1:1">
      <c r="A556" s="70"/>
    </row>
    <row r="557" spans="1:1">
      <c r="A557" s="70"/>
    </row>
    <row r="558" spans="1:1">
      <c r="A558" s="70"/>
    </row>
    <row r="559" spans="1:1">
      <c r="A559" s="70"/>
    </row>
    <row r="560" spans="1:1">
      <c r="A560" s="70"/>
    </row>
    <row r="561" spans="1:1">
      <c r="A561" s="70"/>
    </row>
    <row r="562" spans="1:1">
      <c r="A562" s="70"/>
    </row>
    <row r="563" spans="1:1">
      <c r="A563" s="70"/>
    </row>
    <row r="564" spans="1:1">
      <c r="A564" s="70"/>
    </row>
    <row r="565" spans="1:1">
      <c r="A565" s="70"/>
    </row>
    <row r="566" spans="1:1">
      <c r="A566" s="70"/>
    </row>
    <row r="567" spans="1:1">
      <c r="A567" s="70"/>
    </row>
    <row r="568" spans="1:1">
      <c r="A568" s="70"/>
    </row>
    <row r="569" spans="1:1">
      <c r="A569" s="70"/>
    </row>
    <row r="570" spans="1:1">
      <c r="A570" s="70"/>
    </row>
    <row r="571" spans="1:1">
      <c r="A571" s="70"/>
    </row>
    <row r="572" spans="1:1">
      <c r="A572" s="70"/>
    </row>
    <row r="573" spans="1:1">
      <c r="A573" s="70"/>
    </row>
    <row r="574" spans="1:1">
      <c r="A574" s="70"/>
    </row>
    <row r="575" spans="1:1">
      <c r="A575" s="70"/>
    </row>
    <row r="576" spans="1:1">
      <c r="A576" s="70"/>
    </row>
    <row r="577" spans="1:1">
      <c r="A577" s="70"/>
    </row>
    <row r="578" spans="1:1">
      <c r="A578" s="70"/>
    </row>
    <row r="579" spans="1:1">
      <c r="A579" s="70"/>
    </row>
    <row r="580" spans="1:1">
      <c r="A580" s="70"/>
    </row>
    <row r="581" spans="1:1">
      <c r="A581" s="70"/>
    </row>
    <row r="582" spans="1:1">
      <c r="A582" s="70"/>
    </row>
    <row r="583" spans="1:1">
      <c r="A583" s="70"/>
    </row>
    <row r="584" spans="1:1">
      <c r="A584" s="70"/>
    </row>
    <row r="585" spans="1:1">
      <c r="A585" s="70"/>
    </row>
    <row r="586" spans="1:1">
      <c r="A586" s="70"/>
    </row>
    <row r="587" spans="1:1">
      <c r="A587" s="70"/>
    </row>
    <row r="588" spans="1:1">
      <c r="A588" s="70"/>
    </row>
    <row r="589" spans="1:1">
      <c r="A589" s="70"/>
    </row>
    <row r="590" spans="1:1">
      <c r="A590" s="70"/>
    </row>
    <row r="591" spans="1:1">
      <c r="A591" s="70"/>
    </row>
    <row r="592" spans="1:1">
      <c r="A592" s="70"/>
    </row>
    <row r="593" spans="1:1">
      <c r="A593" s="70"/>
    </row>
    <row r="594" spans="1:1">
      <c r="A594" s="70"/>
    </row>
    <row r="595" spans="1:1">
      <c r="A595" s="70"/>
    </row>
    <row r="596" spans="1:1">
      <c r="A596" s="70"/>
    </row>
    <row r="597" spans="1:1">
      <c r="A597" s="70"/>
    </row>
    <row r="598" spans="1:1">
      <c r="A598" s="70"/>
    </row>
    <row r="599" spans="1:1">
      <c r="A599" s="70"/>
    </row>
    <row r="600" spans="1:1">
      <c r="A600" s="70"/>
    </row>
    <row r="601" spans="1:1">
      <c r="A601" s="70"/>
    </row>
    <row r="602" spans="1:1">
      <c r="A602" s="70"/>
    </row>
    <row r="603" spans="1:1">
      <c r="A603" s="70"/>
    </row>
    <row r="604" spans="1:1">
      <c r="A604" s="70"/>
    </row>
    <row r="605" spans="1:1">
      <c r="A605" s="70"/>
    </row>
    <row r="606" spans="1:1">
      <c r="A606" s="70"/>
    </row>
    <row r="607" spans="1:1">
      <c r="A607" s="70"/>
    </row>
    <row r="608" spans="1:1">
      <c r="A608" s="70"/>
    </row>
    <row r="609" spans="1:1">
      <c r="A609" s="70"/>
    </row>
    <row r="610" spans="1:1">
      <c r="A610" s="70"/>
    </row>
    <row r="611" spans="1:1">
      <c r="A611" s="70"/>
    </row>
    <row r="612" spans="1:1">
      <c r="A612" s="70"/>
    </row>
    <row r="613" spans="1:1">
      <c r="A613" s="70"/>
    </row>
    <row r="614" spans="1:1">
      <c r="A614" s="70"/>
    </row>
    <row r="615" spans="1:1">
      <c r="A615" s="70"/>
    </row>
    <row r="616" spans="1:1">
      <c r="A616" s="70"/>
    </row>
    <row r="617" spans="1:1">
      <c r="A617" s="70"/>
    </row>
    <row r="618" spans="1:1">
      <c r="A618" s="70"/>
    </row>
    <row r="619" spans="1:1">
      <c r="A619" s="70"/>
    </row>
    <row r="620" spans="1:1">
      <c r="A620" s="70"/>
    </row>
    <row r="621" spans="1:1">
      <c r="A621" s="70"/>
    </row>
    <row r="622" spans="1:1">
      <c r="A622" s="70"/>
    </row>
    <row r="623" spans="1:1">
      <c r="A623" s="70"/>
    </row>
    <row r="624" spans="1:1">
      <c r="A624" s="70"/>
    </row>
    <row r="625" spans="1:1">
      <c r="A625" s="70"/>
    </row>
    <row r="626" spans="1:1">
      <c r="A626" s="70"/>
    </row>
    <row r="627" spans="1:1">
      <c r="A627" s="70"/>
    </row>
    <row r="628" spans="1:1">
      <c r="A628" s="70"/>
    </row>
    <row r="629" spans="1:1">
      <c r="A629" s="70"/>
    </row>
    <row r="630" spans="1:1">
      <c r="A630" s="70"/>
    </row>
    <row r="631" spans="1:1">
      <c r="A631" s="70"/>
    </row>
    <row r="632" spans="1:1">
      <c r="A632" s="70"/>
    </row>
    <row r="633" spans="1:1">
      <c r="A633" s="70"/>
    </row>
    <row r="634" spans="1:1">
      <c r="A634" s="70"/>
    </row>
    <row r="635" spans="1:1">
      <c r="A635" s="70"/>
    </row>
    <row r="636" spans="1:1">
      <c r="A636" s="70"/>
    </row>
    <row r="637" spans="1:1">
      <c r="A637" s="70"/>
    </row>
    <row r="638" spans="1:1">
      <c r="A638" s="70"/>
    </row>
    <row r="639" spans="1:1">
      <c r="A639" s="70"/>
    </row>
    <row r="640" spans="1:1">
      <c r="A640" s="70"/>
    </row>
    <row r="641" spans="1:1">
      <c r="A641" s="70"/>
    </row>
    <row r="642" spans="1:1">
      <c r="A642" s="70"/>
    </row>
    <row r="643" spans="1:1">
      <c r="A643" s="70"/>
    </row>
    <row r="644" spans="1:1">
      <c r="A644" s="70"/>
    </row>
    <row r="645" spans="1:1">
      <c r="A645" s="70"/>
    </row>
    <row r="646" spans="1:1">
      <c r="A646" s="70"/>
    </row>
    <row r="647" spans="1:1">
      <c r="A647" s="70"/>
    </row>
    <row r="648" spans="1:1">
      <c r="A648" s="70"/>
    </row>
    <row r="649" spans="1:1">
      <c r="A649" s="70"/>
    </row>
    <row r="650" spans="1:1">
      <c r="A650" s="70"/>
    </row>
    <row r="651" spans="1:1">
      <c r="A651" s="70"/>
    </row>
    <row r="652" spans="1:1">
      <c r="A652" s="70"/>
    </row>
    <row r="653" spans="1:1">
      <c r="A653" s="70"/>
    </row>
    <row r="654" spans="1:1">
      <c r="A654" s="70"/>
    </row>
    <row r="655" spans="1:1">
      <c r="A655" s="70"/>
    </row>
    <row r="656" spans="1:1">
      <c r="A656" s="70"/>
    </row>
    <row r="657" spans="1:1">
      <c r="A657" s="70"/>
    </row>
    <row r="658" spans="1:1">
      <c r="A658" s="70"/>
    </row>
    <row r="659" spans="1:1">
      <c r="A659" s="70"/>
    </row>
    <row r="660" spans="1:1">
      <c r="A660" s="70"/>
    </row>
    <row r="661" spans="1:1">
      <c r="A661" s="70"/>
    </row>
    <row r="662" spans="1:1">
      <c r="A662" s="70"/>
    </row>
    <row r="663" spans="1:1">
      <c r="A663" s="70"/>
    </row>
    <row r="664" spans="1:1">
      <c r="A664" s="70"/>
    </row>
    <row r="665" spans="1:1">
      <c r="A665" s="70"/>
    </row>
    <row r="666" spans="1:1">
      <c r="A666" s="70"/>
    </row>
    <row r="667" spans="1:1">
      <c r="A667" s="70"/>
    </row>
    <row r="668" spans="1:1">
      <c r="A668" s="70"/>
    </row>
    <row r="669" spans="1:1">
      <c r="A669" s="70"/>
    </row>
    <row r="670" spans="1:1">
      <c r="A670" s="70"/>
    </row>
    <row r="671" spans="1:1">
      <c r="A671" s="70"/>
    </row>
    <row r="672" spans="1:1">
      <c r="A672" s="70"/>
    </row>
    <row r="673" spans="1:1">
      <c r="A673" s="70"/>
    </row>
    <row r="674" spans="1:1">
      <c r="A674" s="70"/>
    </row>
    <row r="675" spans="1:1">
      <c r="A675" s="70"/>
    </row>
    <row r="676" spans="1:1">
      <c r="A676" s="70"/>
    </row>
    <row r="677" spans="1:1">
      <c r="A677" s="70"/>
    </row>
    <row r="678" spans="1:1">
      <c r="A678" s="70"/>
    </row>
    <row r="679" spans="1:1">
      <c r="A679" s="70"/>
    </row>
    <row r="680" spans="1:1">
      <c r="A680" s="70"/>
    </row>
    <row r="681" spans="1:1">
      <c r="A681" s="70"/>
    </row>
    <row r="682" spans="1:1">
      <c r="A682" s="70"/>
    </row>
    <row r="683" spans="1:1">
      <c r="A683" s="70"/>
    </row>
    <row r="684" spans="1:1">
      <c r="A684" s="70"/>
    </row>
    <row r="685" spans="1:1">
      <c r="A685" s="70"/>
    </row>
    <row r="686" spans="1:1">
      <c r="A686" s="70"/>
    </row>
    <row r="687" spans="1:1">
      <c r="A687" s="70"/>
    </row>
    <row r="688" spans="1:1">
      <c r="A688" s="70"/>
    </row>
    <row r="689" spans="1:1">
      <c r="A689" s="70"/>
    </row>
    <row r="690" spans="1:1">
      <c r="A690" s="70"/>
    </row>
    <row r="691" spans="1:1">
      <c r="A691" s="70"/>
    </row>
    <row r="692" spans="1:1">
      <c r="A692" s="70"/>
    </row>
    <row r="693" spans="1:1">
      <c r="A693" s="70"/>
    </row>
    <row r="694" spans="1:1">
      <c r="A694" s="70"/>
    </row>
    <row r="695" spans="1:1">
      <c r="A695" s="70"/>
    </row>
    <row r="696" spans="1:1">
      <c r="A696" s="70"/>
    </row>
    <row r="697" spans="1:1">
      <c r="A697" s="70"/>
    </row>
    <row r="698" spans="1:1">
      <c r="A698" s="70"/>
    </row>
    <row r="699" spans="1:1">
      <c r="A699" s="70"/>
    </row>
    <row r="700" spans="1:1">
      <c r="A700" s="70"/>
    </row>
    <row r="701" spans="1:1">
      <c r="A701" s="70"/>
    </row>
    <row r="702" spans="1:1">
      <c r="A702" s="70"/>
    </row>
    <row r="703" spans="1:1">
      <c r="A703" s="70"/>
    </row>
    <row r="704" spans="1:1">
      <c r="A704" s="70"/>
    </row>
    <row r="705" spans="1:1">
      <c r="A705" s="70"/>
    </row>
    <row r="706" spans="1:1">
      <c r="A706" s="70"/>
    </row>
    <row r="707" spans="1:1">
      <c r="A707" s="70"/>
    </row>
    <row r="708" spans="1:1">
      <c r="A708" s="70"/>
    </row>
    <row r="709" spans="1:1">
      <c r="A709" s="70"/>
    </row>
    <row r="710" spans="1:1">
      <c r="A710" s="70"/>
    </row>
    <row r="711" spans="1:1">
      <c r="A711" s="70"/>
    </row>
    <row r="712" spans="1:1">
      <c r="A712" s="70"/>
    </row>
    <row r="713" spans="1:1">
      <c r="A713" s="70"/>
    </row>
    <row r="714" spans="1:1">
      <c r="A714" s="70"/>
    </row>
    <row r="715" spans="1:1">
      <c r="A715" s="70"/>
    </row>
    <row r="716" spans="1:1">
      <c r="A716" s="70"/>
    </row>
    <row r="717" spans="1:1">
      <c r="A717" s="70"/>
    </row>
    <row r="718" spans="1:1">
      <c r="A718" s="70"/>
    </row>
    <row r="719" spans="1:1">
      <c r="A719" s="70"/>
    </row>
    <row r="720" spans="1:1">
      <c r="A720" s="70"/>
    </row>
    <row r="721" spans="1:1">
      <c r="A721" s="70"/>
    </row>
    <row r="722" spans="1:1">
      <c r="A722" s="70"/>
    </row>
    <row r="723" spans="1:1">
      <c r="A723" s="70"/>
    </row>
    <row r="724" spans="1:1">
      <c r="A724" s="70"/>
    </row>
    <row r="725" spans="1:1">
      <c r="A725" s="70"/>
    </row>
    <row r="726" spans="1:1">
      <c r="A726" s="70"/>
    </row>
    <row r="727" spans="1:1">
      <c r="A727" s="70"/>
    </row>
    <row r="728" spans="1:1">
      <c r="A728" s="70"/>
    </row>
    <row r="729" spans="1:1">
      <c r="A729" s="70"/>
    </row>
    <row r="730" spans="1:1">
      <c r="A730" s="70"/>
    </row>
    <row r="731" spans="1:1">
      <c r="A731" s="70"/>
    </row>
    <row r="732" spans="1:1">
      <c r="A732" s="70"/>
    </row>
    <row r="733" spans="1:1">
      <c r="A733" s="70"/>
    </row>
    <row r="734" spans="1:1">
      <c r="A734" s="70"/>
    </row>
    <row r="735" spans="1:1">
      <c r="A735" s="70"/>
    </row>
    <row r="736" spans="1:1">
      <c r="A736" s="70"/>
    </row>
    <row r="737" spans="1:1">
      <c r="A737" s="70"/>
    </row>
    <row r="738" spans="1:1">
      <c r="A738" s="70"/>
    </row>
    <row r="739" spans="1:1">
      <c r="A739" s="70"/>
    </row>
    <row r="740" spans="1:1">
      <c r="A740" s="70"/>
    </row>
    <row r="741" spans="1:1">
      <c r="A741" s="70"/>
    </row>
    <row r="742" spans="1:1">
      <c r="A742" s="70"/>
    </row>
    <row r="743" spans="1:1">
      <c r="A743" s="70"/>
    </row>
    <row r="744" spans="1:1">
      <c r="A744" s="70"/>
    </row>
    <row r="745" spans="1:1">
      <c r="A745" s="70"/>
    </row>
    <row r="746" spans="1:1">
      <c r="A746" s="70"/>
    </row>
    <row r="747" spans="1:1">
      <c r="A747" s="70"/>
    </row>
    <row r="748" spans="1:1">
      <c r="A748" s="70"/>
    </row>
    <row r="749" spans="1:1">
      <c r="A749" s="70"/>
    </row>
    <row r="750" spans="1:1">
      <c r="A750" s="70"/>
    </row>
    <row r="751" spans="1:1">
      <c r="A751" s="70"/>
    </row>
    <row r="752" spans="1:1">
      <c r="A752" s="70"/>
    </row>
    <row r="753" spans="1:1">
      <c r="A753" s="70"/>
    </row>
    <row r="754" spans="1:1">
      <c r="A754" s="70"/>
    </row>
    <row r="755" spans="1:1">
      <c r="A755" s="70"/>
    </row>
    <row r="756" spans="1:1">
      <c r="A756" s="70"/>
    </row>
    <row r="757" spans="1:1">
      <c r="A757" s="70"/>
    </row>
    <row r="758" spans="1:1">
      <c r="A758" s="70"/>
    </row>
    <row r="759" spans="1:1">
      <c r="A759" s="70"/>
    </row>
    <row r="760" spans="1:1">
      <c r="A760" s="70"/>
    </row>
    <row r="761" spans="1:1">
      <c r="A761" s="70"/>
    </row>
    <row r="762" spans="1:1">
      <c r="A762" s="70"/>
    </row>
    <row r="763" spans="1:1">
      <c r="A763" s="70"/>
    </row>
    <row r="764" spans="1:1">
      <c r="A764" s="70"/>
    </row>
    <row r="765" spans="1:1">
      <c r="A765" s="70"/>
    </row>
    <row r="766" spans="1:1">
      <c r="A766" s="70"/>
    </row>
    <row r="767" spans="1:1">
      <c r="A767" s="70"/>
    </row>
    <row r="768" spans="1:1">
      <c r="A768" s="70"/>
    </row>
    <row r="769" spans="1:1">
      <c r="A769" s="70"/>
    </row>
    <row r="770" spans="1:1">
      <c r="A770" s="70"/>
    </row>
    <row r="771" spans="1:1">
      <c r="A771" s="70"/>
    </row>
    <row r="772" spans="1:1">
      <c r="A772" s="70"/>
    </row>
    <row r="773" spans="1:1">
      <c r="A773" s="70"/>
    </row>
    <row r="774" spans="1:1">
      <c r="A774" s="70"/>
    </row>
    <row r="775" spans="1:1">
      <c r="A775" s="70"/>
    </row>
    <row r="776" spans="1:1">
      <c r="A776" s="70"/>
    </row>
    <row r="777" spans="1:1">
      <c r="A777" s="70"/>
    </row>
    <row r="778" spans="1:1">
      <c r="A778" s="70"/>
    </row>
    <row r="779" spans="1:1">
      <c r="A779" s="70"/>
    </row>
    <row r="780" spans="1:1">
      <c r="A780" s="70"/>
    </row>
    <row r="781" spans="1:1">
      <c r="A781" s="70"/>
    </row>
    <row r="782" spans="1:1">
      <c r="A782" s="70"/>
    </row>
    <row r="783" spans="1:1">
      <c r="A783" s="70"/>
    </row>
    <row r="784" spans="1:1">
      <c r="A784" s="70"/>
    </row>
    <row r="785" spans="1:1">
      <c r="A785" s="70"/>
    </row>
    <row r="786" spans="1:1">
      <c r="A786" s="70"/>
    </row>
    <row r="787" spans="1:1">
      <c r="A787" s="70"/>
    </row>
    <row r="788" spans="1:1">
      <c r="A788" s="70"/>
    </row>
    <row r="789" spans="1:1">
      <c r="A789" s="70"/>
    </row>
    <row r="790" spans="1:1">
      <c r="A790" s="70"/>
    </row>
    <row r="791" spans="1:1">
      <c r="A791" s="70"/>
    </row>
    <row r="792" spans="1:1">
      <c r="A792" s="70"/>
    </row>
    <row r="793" spans="1:1">
      <c r="A793" s="70"/>
    </row>
    <row r="794" spans="1:1">
      <c r="A794" s="70"/>
    </row>
    <row r="795" spans="1:1">
      <c r="A795" s="70"/>
    </row>
    <row r="796" spans="1:1">
      <c r="A796" s="70"/>
    </row>
    <row r="797" spans="1:1">
      <c r="A797" s="70"/>
    </row>
    <row r="798" spans="1:1">
      <c r="A798" s="70"/>
    </row>
    <row r="799" spans="1:1">
      <c r="A799" s="70"/>
    </row>
    <row r="800" spans="1:1">
      <c r="A800" s="70"/>
    </row>
    <row r="801" spans="1:1">
      <c r="A801" s="70"/>
    </row>
    <row r="802" spans="1:1">
      <c r="A802" s="70"/>
    </row>
    <row r="803" spans="1:1">
      <c r="A803" s="70"/>
    </row>
    <row r="804" spans="1:1">
      <c r="A804" s="70"/>
    </row>
    <row r="805" spans="1:1">
      <c r="A805" s="70"/>
    </row>
    <row r="806" spans="1:1">
      <c r="A806" s="70"/>
    </row>
    <row r="807" spans="1:1">
      <c r="A807" s="70"/>
    </row>
    <row r="808" spans="1:1">
      <c r="A808" s="70"/>
    </row>
    <row r="809" spans="1:1">
      <c r="A809" s="70"/>
    </row>
    <row r="810" spans="1:1">
      <c r="A810" s="70"/>
    </row>
    <row r="811" spans="1:1">
      <c r="A811" s="70"/>
    </row>
    <row r="812" spans="1:1">
      <c r="A812" s="70"/>
    </row>
    <row r="813" spans="1:1">
      <c r="A813" s="70"/>
    </row>
    <row r="814" spans="1:1">
      <c r="A814" s="70"/>
    </row>
    <row r="815" spans="1:1">
      <c r="A815" s="70"/>
    </row>
    <row r="816" spans="1:1">
      <c r="A816" s="70"/>
    </row>
    <row r="817" spans="1:1">
      <c r="A817" s="70"/>
    </row>
    <row r="818" spans="1:1">
      <c r="A818" s="70"/>
    </row>
    <row r="819" spans="1:1">
      <c r="A819" s="70"/>
    </row>
    <row r="820" spans="1:1">
      <c r="A820" s="70"/>
    </row>
    <row r="821" spans="1:1">
      <c r="A821" s="70"/>
    </row>
    <row r="822" spans="1:1">
      <c r="A822" s="70"/>
    </row>
    <row r="823" spans="1:1">
      <c r="A823" s="70"/>
    </row>
    <row r="824" spans="1:1">
      <c r="A824" s="70"/>
    </row>
    <row r="825" spans="1:1">
      <c r="A825" s="70"/>
    </row>
    <row r="826" spans="1:1">
      <c r="A826" s="70"/>
    </row>
    <row r="827" spans="1:1">
      <c r="A827" s="70"/>
    </row>
    <row r="828" spans="1:1">
      <c r="A828" s="70"/>
    </row>
    <row r="829" spans="1:1">
      <c r="A829" s="70"/>
    </row>
    <row r="830" spans="1:1">
      <c r="A830" s="70"/>
    </row>
    <row r="831" spans="1:1">
      <c r="A831" s="70"/>
    </row>
    <row r="832" spans="1:1">
      <c r="A832" s="70"/>
    </row>
    <row r="833" spans="1:1">
      <c r="A833" s="70"/>
    </row>
    <row r="834" spans="1:1">
      <c r="A834" s="70"/>
    </row>
    <row r="835" spans="1:1">
      <c r="A835" s="70"/>
    </row>
    <row r="836" spans="1:1">
      <c r="A836" s="70"/>
    </row>
    <row r="837" spans="1:1">
      <c r="A837" s="70"/>
    </row>
    <row r="838" spans="1:1">
      <c r="A838" s="70"/>
    </row>
    <row r="839" spans="1:1">
      <c r="A839" s="70"/>
    </row>
    <row r="840" spans="1:1">
      <c r="A840" s="70"/>
    </row>
    <row r="841" spans="1:1">
      <c r="A841" s="70"/>
    </row>
    <row r="842" spans="1:1">
      <c r="A842" s="70"/>
    </row>
    <row r="843" spans="1:1">
      <c r="A843" s="70"/>
    </row>
    <row r="844" spans="1:1">
      <c r="A844" s="70"/>
    </row>
    <row r="845" spans="1:1">
      <c r="A845" s="70"/>
    </row>
    <row r="846" spans="1:1">
      <c r="A846" s="70"/>
    </row>
    <row r="847" spans="1:1">
      <c r="A847" s="70"/>
    </row>
    <row r="848" spans="1:1">
      <c r="A848" s="70"/>
    </row>
    <row r="849" spans="1:1">
      <c r="A849" s="70"/>
    </row>
    <row r="850" spans="1:1">
      <c r="A850" s="70"/>
    </row>
    <row r="851" spans="1:1">
      <c r="A851" s="70"/>
    </row>
    <row r="852" spans="1:1">
      <c r="A852" s="70"/>
    </row>
    <row r="853" spans="1:1">
      <c r="A853" s="70"/>
    </row>
    <row r="854" spans="1:1">
      <c r="A854" s="70"/>
    </row>
    <row r="855" spans="1:1">
      <c r="A855" s="70"/>
    </row>
    <row r="856" spans="1:1">
      <c r="A856" s="70"/>
    </row>
    <row r="857" spans="1:1">
      <c r="A857" s="70"/>
    </row>
    <row r="858" spans="1:1">
      <c r="A858" s="70"/>
    </row>
    <row r="859" spans="1:1">
      <c r="A859" s="70"/>
    </row>
    <row r="860" spans="1:1">
      <c r="A860" s="70"/>
    </row>
    <row r="861" spans="1:1">
      <c r="A861" s="70"/>
    </row>
    <row r="862" spans="1:1">
      <c r="A862" s="70"/>
    </row>
    <row r="863" spans="1:1">
      <c r="A863" s="70"/>
    </row>
    <row r="864" spans="1:1">
      <c r="A864" s="70"/>
    </row>
    <row r="865" spans="1:1">
      <c r="A865" s="70"/>
    </row>
    <row r="866" spans="1:1">
      <c r="A866" s="70"/>
    </row>
    <row r="867" spans="1:1">
      <c r="A867" s="70"/>
    </row>
    <row r="868" spans="1:1">
      <c r="A868" s="70"/>
    </row>
    <row r="869" spans="1:1">
      <c r="A869" s="70"/>
    </row>
    <row r="870" spans="1:1">
      <c r="A870" s="70"/>
    </row>
    <row r="871" spans="1:1">
      <c r="A871" s="70"/>
    </row>
    <row r="872" spans="1:1">
      <c r="A872" s="70"/>
    </row>
    <row r="873" spans="1:1">
      <c r="A873" s="70"/>
    </row>
    <row r="874" spans="1:1">
      <c r="A874" s="70"/>
    </row>
    <row r="875" spans="1:1">
      <c r="A875" s="70"/>
    </row>
    <row r="876" spans="1:1">
      <c r="A876" s="70"/>
    </row>
    <row r="877" spans="1:1">
      <c r="A877" s="70"/>
    </row>
    <row r="878" spans="1:1">
      <c r="A878" s="70"/>
    </row>
    <row r="879" spans="1:1">
      <c r="A879" s="70"/>
    </row>
    <row r="880" spans="1:1">
      <c r="A880" s="70"/>
    </row>
    <row r="881" spans="1:1">
      <c r="A881" s="70"/>
    </row>
    <row r="882" spans="1:1">
      <c r="A882" s="70"/>
    </row>
    <row r="883" spans="1:1">
      <c r="A883" s="70"/>
    </row>
    <row r="884" spans="1:1">
      <c r="A884" s="70"/>
    </row>
    <row r="885" spans="1:1">
      <c r="A885" s="70"/>
    </row>
    <row r="886" spans="1:1">
      <c r="A886" s="70"/>
    </row>
    <row r="887" spans="1:1">
      <c r="A887" s="70"/>
    </row>
    <row r="888" spans="1:1">
      <c r="A888" s="70"/>
    </row>
    <row r="889" spans="1:1">
      <c r="A889" s="70"/>
    </row>
    <row r="890" spans="1:1">
      <c r="A890" s="70"/>
    </row>
    <row r="891" spans="1:1">
      <c r="A891" s="70"/>
    </row>
    <row r="892" spans="1:1">
      <c r="A892" s="70"/>
    </row>
    <row r="893" spans="1:1">
      <c r="A893" s="70"/>
    </row>
    <row r="894" spans="1:1">
      <c r="A894" s="70"/>
    </row>
    <row r="895" spans="1:1">
      <c r="A895" s="70"/>
    </row>
    <row r="896" spans="1:1">
      <c r="A896" s="70"/>
    </row>
    <row r="897" spans="1:1">
      <c r="A897" s="70"/>
    </row>
    <row r="898" spans="1:1">
      <c r="A898" s="70"/>
    </row>
    <row r="899" spans="1:1">
      <c r="A899" s="70"/>
    </row>
    <row r="900" spans="1:1">
      <c r="A900" s="70"/>
    </row>
    <row r="901" spans="1:1">
      <c r="A901" s="70"/>
    </row>
    <row r="902" spans="1:1">
      <c r="A902" s="70"/>
    </row>
    <row r="903" spans="1:1">
      <c r="A903" s="70"/>
    </row>
    <row r="904" spans="1:1">
      <c r="A904" s="70"/>
    </row>
    <row r="905" spans="1:1">
      <c r="A905" s="70"/>
    </row>
    <row r="906" spans="1:1">
      <c r="A906" s="70"/>
    </row>
    <row r="907" spans="1:1">
      <c r="A907" s="70"/>
    </row>
    <row r="908" spans="1:1">
      <c r="A908" s="70"/>
    </row>
    <row r="909" spans="1:1">
      <c r="A909" s="70"/>
    </row>
    <row r="910" spans="1:1">
      <c r="A910" s="70"/>
    </row>
    <row r="911" spans="1:1">
      <c r="A911" s="70"/>
    </row>
    <row r="912" spans="1:1">
      <c r="A912" s="70"/>
    </row>
    <row r="913" spans="1:1">
      <c r="A913" s="70"/>
    </row>
    <row r="914" spans="1:1">
      <c r="A914" s="70"/>
    </row>
    <row r="915" spans="1:1">
      <c r="A915" s="70"/>
    </row>
    <row r="916" spans="1:1">
      <c r="A916" s="70"/>
    </row>
    <row r="917" spans="1:1">
      <c r="A917" s="70"/>
    </row>
    <row r="918" spans="1:1">
      <c r="A918" s="70"/>
    </row>
    <row r="919" spans="1:1">
      <c r="A919" s="70"/>
    </row>
    <row r="920" spans="1:1">
      <c r="A920" s="70"/>
    </row>
    <row r="921" spans="1:1">
      <c r="A921" s="70"/>
    </row>
    <row r="922" spans="1:1">
      <c r="A922" s="70"/>
    </row>
    <row r="923" spans="1:1">
      <c r="A923" s="70"/>
    </row>
    <row r="924" spans="1:1">
      <c r="A924" s="70"/>
    </row>
    <row r="925" spans="1:1">
      <c r="A925" s="70"/>
    </row>
    <row r="926" spans="1:1">
      <c r="A926" s="70"/>
    </row>
    <row r="927" spans="1:1">
      <c r="A927" s="70"/>
    </row>
    <row r="928" spans="1:1">
      <c r="A928" s="70"/>
    </row>
    <row r="929" spans="1:1">
      <c r="A929" s="70"/>
    </row>
    <row r="930" spans="1:1">
      <c r="A930" s="70"/>
    </row>
    <row r="931" spans="1:1">
      <c r="A931" s="70"/>
    </row>
    <row r="932" spans="1:1">
      <c r="A932" s="70"/>
    </row>
    <row r="933" spans="1:1">
      <c r="A933" s="70"/>
    </row>
    <row r="934" spans="1:1">
      <c r="A934" s="70"/>
    </row>
    <row r="935" spans="1:1">
      <c r="A935" s="70"/>
    </row>
    <row r="936" spans="1:1">
      <c r="A936" s="70"/>
    </row>
    <row r="937" spans="1:1">
      <c r="A937" s="70"/>
    </row>
    <row r="938" spans="1:1">
      <c r="A938" s="70"/>
    </row>
    <row r="939" spans="1:1">
      <c r="A939" s="70"/>
    </row>
    <row r="940" spans="1:1">
      <c r="A940" s="70"/>
    </row>
    <row r="941" spans="1:1">
      <c r="A941" s="70"/>
    </row>
    <row r="942" spans="1:1">
      <c r="A942" s="70"/>
    </row>
    <row r="943" spans="1:1">
      <c r="A943" s="70"/>
    </row>
    <row r="944" spans="1:1">
      <c r="A944" s="70"/>
    </row>
    <row r="945" spans="1:1">
      <c r="A945" s="70"/>
    </row>
    <row r="946" spans="1:1">
      <c r="A946" s="70"/>
    </row>
    <row r="947" spans="1:1">
      <c r="A947" s="70"/>
    </row>
    <row r="948" spans="1:1">
      <c r="A948" s="70"/>
    </row>
    <row r="949" spans="1:1">
      <c r="A949" s="70"/>
    </row>
    <row r="950" spans="1:1">
      <c r="A950" s="70"/>
    </row>
    <row r="951" spans="1:1">
      <c r="A951" s="70"/>
    </row>
    <row r="952" spans="1:1">
      <c r="A952" s="70"/>
    </row>
    <row r="953" spans="1:1">
      <c r="A953" s="70"/>
    </row>
    <row r="954" spans="1:1">
      <c r="A954" s="70"/>
    </row>
    <row r="955" spans="1:1">
      <c r="A955" s="70"/>
    </row>
    <row r="956" spans="1:1">
      <c r="A956" s="70"/>
    </row>
    <row r="957" spans="1:1">
      <c r="A957" s="70"/>
    </row>
    <row r="958" spans="1:1">
      <c r="A958" s="70"/>
    </row>
    <row r="959" spans="1:1">
      <c r="A959" s="70"/>
    </row>
    <row r="960" spans="1:1">
      <c r="A960" s="70"/>
    </row>
    <row r="961" spans="1:1">
      <c r="A961" s="70"/>
    </row>
    <row r="962" spans="1:1">
      <c r="A962" s="70"/>
    </row>
    <row r="963" spans="1:1">
      <c r="A963" s="70"/>
    </row>
    <row r="964" spans="1:1">
      <c r="A964" s="70"/>
    </row>
    <row r="965" spans="1:1">
      <c r="A965" s="70"/>
    </row>
    <row r="966" spans="1:1">
      <c r="A966" s="70"/>
    </row>
    <row r="967" spans="1:1">
      <c r="A967" s="70"/>
    </row>
    <row r="968" spans="1:1">
      <c r="A968" s="70"/>
    </row>
    <row r="969" spans="1:1">
      <c r="A969" s="70"/>
    </row>
    <row r="970" spans="1:1">
      <c r="A970" s="70"/>
    </row>
    <row r="971" spans="1:1">
      <c r="A971" s="70"/>
    </row>
    <row r="972" spans="1:1">
      <c r="A972" s="70"/>
    </row>
    <row r="973" spans="1:1">
      <c r="A973" s="70"/>
    </row>
    <row r="974" spans="1:1">
      <c r="A974" s="70"/>
    </row>
    <row r="975" spans="1:1">
      <c r="A975" s="70"/>
    </row>
    <row r="976" spans="1:1">
      <c r="A976" s="70"/>
    </row>
    <row r="977" spans="1:1">
      <c r="A977" s="70"/>
    </row>
    <row r="978" spans="1:1">
      <c r="A978" s="70"/>
    </row>
    <row r="979" spans="1:1">
      <c r="A979" s="70"/>
    </row>
    <row r="980" spans="1:1">
      <c r="A980" s="70"/>
    </row>
    <row r="981" spans="1:1">
      <c r="A981" s="70"/>
    </row>
    <row r="982" spans="1:1">
      <c r="A982" s="70"/>
    </row>
    <row r="983" spans="1:1">
      <c r="A983" s="70"/>
    </row>
    <row r="984" spans="1:1">
      <c r="A984" s="70"/>
    </row>
    <row r="985" spans="1:1">
      <c r="A985" s="70"/>
    </row>
    <row r="986" spans="1:1">
      <c r="A986" s="70"/>
    </row>
    <row r="987" spans="1:1">
      <c r="A987" s="70"/>
    </row>
    <row r="988" spans="1:1">
      <c r="A988" s="70"/>
    </row>
    <row r="989" spans="1:1">
      <c r="A989" s="70"/>
    </row>
    <row r="990" spans="1:1">
      <c r="A990" s="70"/>
    </row>
    <row r="991" spans="1:1">
      <c r="A991" s="70"/>
    </row>
    <row r="992" spans="1:1">
      <c r="A992" s="70"/>
    </row>
    <row r="993" spans="1:1">
      <c r="A993" s="70"/>
    </row>
    <row r="994" spans="1:1">
      <c r="A994" s="70"/>
    </row>
    <row r="995" spans="1:1">
      <c r="A995" s="70"/>
    </row>
    <row r="996" spans="1:1">
      <c r="A996" s="70"/>
    </row>
    <row r="997" spans="1:1">
      <c r="A997" s="70"/>
    </row>
    <row r="998" spans="1:1">
      <c r="A998" s="70"/>
    </row>
    <row r="999" spans="1:1">
      <c r="A999" s="70"/>
    </row>
    <row r="1000" spans="1:1">
      <c r="A1000" s="70"/>
    </row>
    <row r="1001" spans="1:1">
      <c r="A1001" s="70"/>
    </row>
    <row r="1002" spans="1:1">
      <c r="A1002" s="70"/>
    </row>
    <row r="1003" spans="1:1">
      <c r="A1003" s="70"/>
    </row>
    <row r="1004" spans="1:1">
      <c r="A1004" s="70"/>
    </row>
    <row r="1005" spans="1:1">
      <c r="A1005" s="70"/>
    </row>
    <row r="1006" spans="1:1">
      <c r="A1006" s="70"/>
    </row>
    <row r="1007" spans="1:1">
      <c r="A1007" s="70"/>
    </row>
    <row r="1008" spans="1:1">
      <c r="A1008" s="70"/>
    </row>
    <row r="1009" spans="1:1">
      <c r="A1009" s="70"/>
    </row>
    <row r="1010" spans="1:1">
      <c r="A1010" s="70"/>
    </row>
    <row r="1011" spans="1:1">
      <c r="A1011" s="70"/>
    </row>
    <row r="1012" spans="1:1">
      <c r="A1012" s="70"/>
    </row>
    <row r="1013" spans="1:1">
      <c r="A1013" s="70"/>
    </row>
    <row r="1014" spans="1:1">
      <c r="A1014" s="70"/>
    </row>
    <row r="1015" spans="1:1">
      <c r="A1015" s="70"/>
    </row>
    <row r="1016" spans="1:1">
      <c r="A1016" s="70"/>
    </row>
    <row r="1017" spans="1:1">
      <c r="A1017" s="70"/>
    </row>
    <row r="1018" spans="1:1">
      <c r="A1018" s="70"/>
    </row>
    <row r="1019" spans="1:1">
      <c r="A1019" s="70"/>
    </row>
    <row r="1020" spans="1:1">
      <c r="A1020" s="70"/>
    </row>
    <row r="1021" spans="1:1">
      <c r="A1021" s="70"/>
    </row>
    <row r="1022" spans="1:1">
      <c r="A1022" s="70"/>
    </row>
    <row r="1023" spans="1:1">
      <c r="A1023" s="70"/>
    </row>
    <row r="1024" spans="1:1">
      <c r="A1024" s="70"/>
    </row>
    <row r="1025" spans="1:1">
      <c r="A1025" s="70"/>
    </row>
    <row r="1026" spans="1:1">
      <c r="A1026" s="70"/>
    </row>
    <row r="1027" spans="1:1">
      <c r="A1027" s="70"/>
    </row>
    <row r="1028" spans="1:1">
      <c r="A1028" s="70"/>
    </row>
    <row r="1029" spans="1:1">
      <c r="A1029" s="70"/>
    </row>
    <row r="1030" spans="1:1">
      <c r="A1030" s="70"/>
    </row>
    <row r="1031" spans="1:1">
      <c r="A1031" s="70"/>
    </row>
    <row r="1032" spans="1:1">
      <c r="A1032" s="70"/>
    </row>
    <row r="1033" spans="1:1">
      <c r="A1033" s="70"/>
    </row>
    <row r="1034" spans="1:1">
      <c r="A1034" s="70"/>
    </row>
    <row r="1035" spans="1:1">
      <c r="A1035" s="70"/>
    </row>
    <row r="1036" spans="1:1">
      <c r="A1036" s="70"/>
    </row>
    <row r="1037" spans="1:1">
      <c r="A1037" s="70"/>
    </row>
    <row r="1038" spans="1:1">
      <c r="A1038" s="70"/>
    </row>
    <row r="1039" spans="1:1">
      <c r="A1039" s="70"/>
    </row>
    <row r="1040" spans="1:1">
      <c r="A1040" s="70"/>
    </row>
    <row r="1041" spans="1:1">
      <c r="A1041" s="70"/>
    </row>
    <row r="1042" spans="1:1">
      <c r="A1042" s="70"/>
    </row>
    <row r="1043" spans="1:1">
      <c r="A1043" s="70"/>
    </row>
    <row r="1044" spans="1:1">
      <c r="A1044" s="70"/>
    </row>
    <row r="1045" spans="1:1">
      <c r="A1045" s="70"/>
    </row>
    <row r="1046" spans="1:1">
      <c r="A1046" s="70"/>
    </row>
    <row r="1047" spans="1:1">
      <c r="A1047" s="70"/>
    </row>
    <row r="1048" spans="1:1">
      <c r="A1048" s="70"/>
    </row>
    <row r="1049" spans="1:1">
      <c r="A1049" s="70"/>
    </row>
    <row r="1050" spans="1:1">
      <c r="A1050" s="70"/>
    </row>
    <row r="1051" spans="1:1">
      <c r="A1051" s="70"/>
    </row>
    <row r="1052" spans="1:1">
      <c r="A1052" s="70"/>
    </row>
    <row r="1053" spans="1:1">
      <c r="A1053" s="70"/>
    </row>
    <row r="1054" spans="1:1">
      <c r="A1054" s="70"/>
    </row>
    <row r="1055" spans="1:1">
      <c r="A1055" s="70"/>
    </row>
    <row r="1056" spans="1:1">
      <c r="A1056" s="70"/>
    </row>
    <row r="1057" spans="1:1">
      <c r="A1057" s="70"/>
    </row>
    <row r="1058" spans="1:1">
      <c r="A1058" s="70"/>
    </row>
    <row r="1059" spans="1:1">
      <c r="A1059" s="70"/>
    </row>
    <row r="1060" spans="1:1">
      <c r="A1060" s="70"/>
    </row>
    <row r="1061" spans="1:1">
      <c r="A1061" s="70"/>
    </row>
    <row r="1062" spans="1:1">
      <c r="A1062" s="70"/>
    </row>
    <row r="1063" spans="1:1">
      <c r="A1063" s="70"/>
    </row>
    <row r="1064" spans="1:1">
      <c r="A1064" s="70"/>
    </row>
    <row r="1065" spans="1:1">
      <c r="A1065" s="70"/>
    </row>
    <row r="1066" spans="1:1">
      <c r="A1066" s="70"/>
    </row>
    <row r="1067" spans="1:1">
      <c r="A1067" s="70"/>
    </row>
    <row r="1068" spans="1:1">
      <c r="A1068" s="70"/>
    </row>
    <row r="1069" spans="1:1">
      <c r="A1069" s="70"/>
    </row>
    <row r="1070" spans="1:1">
      <c r="A1070" s="70"/>
    </row>
    <row r="1071" spans="1:1">
      <c r="A1071" s="70"/>
    </row>
    <row r="1072" spans="1:1">
      <c r="A1072" s="70"/>
    </row>
    <row r="1073" spans="1:1">
      <c r="A1073" s="70"/>
    </row>
    <row r="1074" spans="1:1">
      <c r="A1074" s="70"/>
    </row>
    <row r="1075" spans="1:1">
      <c r="A1075" s="70"/>
    </row>
    <row r="1076" spans="1:1">
      <c r="A1076" s="70"/>
    </row>
    <row r="1077" spans="1:1">
      <c r="A1077" s="70"/>
    </row>
    <row r="1078" spans="1:1">
      <c r="A1078" s="70"/>
    </row>
    <row r="1079" spans="1:1">
      <c r="A1079" s="70"/>
    </row>
    <row r="1080" spans="1:1">
      <c r="A1080" s="70"/>
    </row>
    <row r="1081" spans="1:1">
      <c r="A1081" s="70"/>
    </row>
    <row r="1082" spans="1:1">
      <c r="A1082" s="70"/>
    </row>
    <row r="1083" spans="1:1">
      <c r="A1083" s="70"/>
    </row>
    <row r="1084" spans="1:1">
      <c r="A1084" s="70"/>
    </row>
    <row r="1085" spans="1:1">
      <c r="A1085" s="70"/>
    </row>
    <row r="1086" spans="1:1">
      <c r="A1086" s="70"/>
    </row>
    <row r="1087" spans="1:1">
      <c r="A1087" s="70"/>
    </row>
    <row r="1088" spans="1:1">
      <c r="A1088" s="70"/>
    </row>
    <row r="1089" spans="1:1">
      <c r="A1089" s="70"/>
    </row>
    <row r="1090" spans="1:1">
      <c r="A1090" s="70"/>
    </row>
    <row r="1091" spans="1:1">
      <c r="A1091" s="70"/>
    </row>
    <row r="1092" spans="1:1">
      <c r="A1092" s="70"/>
    </row>
    <row r="1093" spans="1:1">
      <c r="A1093" s="70"/>
    </row>
    <row r="1094" spans="1:1">
      <c r="A1094" s="70"/>
    </row>
    <row r="1095" spans="1:1">
      <c r="A1095" s="70"/>
    </row>
    <row r="1096" spans="1:1">
      <c r="A1096" s="70"/>
    </row>
    <row r="1097" spans="1:1">
      <c r="A1097" s="70"/>
    </row>
    <row r="1098" spans="1:1">
      <c r="A1098" s="70"/>
    </row>
    <row r="1099" spans="1:1">
      <c r="A1099" s="70"/>
    </row>
    <row r="1100" spans="1:1">
      <c r="A1100" s="70"/>
    </row>
    <row r="1101" spans="1:1">
      <c r="A1101" s="70"/>
    </row>
    <row r="1102" spans="1:1">
      <c r="A1102" s="70"/>
    </row>
    <row r="1103" spans="1:1">
      <c r="A1103" s="70"/>
    </row>
    <row r="1104" spans="1:1">
      <c r="A1104" s="70"/>
    </row>
    <row r="1105" spans="1:1">
      <c r="A1105" s="70"/>
    </row>
    <row r="1106" spans="1:1">
      <c r="A1106" s="70"/>
    </row>
    <row r="1107" spans="1:1">
      <c r="A1107" s="70"/>
    </row>
    <row r="1108" spans="1:1">
      <c r="A1108" s="70"/>
    </row>
    <row r="1109" spans="1:1">
      <c r="A1109" s="70"/>
    </row>
    <row r="1110" spans="1:1">
      <c r="A1110" s="70"/>
    </row>
    <row r="1111" spans="1:1">
      <c r="A1111" s="70"/>
    </row>
    <row r="1112" spans="1:1">
      <c r="A1112" s="70"/>
    </row>
    <row r="1113" spans="1:1">
      <c r="A1113" s="70"/>
    </row>
    <row r="1114" spans="1:1">
      <c r="A1114" s="70"/>
    </row>
    <row r="1115" spans="1:1">
      <c r="A1115" s="70"/>
    </row>
    <row r="1116" spans="1:1">
      <c r="A1116" s="70"/>
    </row>
    <row r="1117" spans="1:1">
      <c r="A1117" s="70"/>
    </row>
    <row r="1118" spans="1:1">
      <c r="A1118" s="70"/>
    </row>
    <row r="1119" spans="1:1">
      <c r="A1119" s="70"/>
    </row>
    <row r="1120" spans="1:1">
      <c r="A1120" s="70"/>
    </row>
    <row r="1121" spans="1:1">
      <c r="A1121" s="70"/>
    </row>
    <row r="1122" spans="1:1">
      <c r="A1122" s="70"/>
    </row>
    <row r="1123" spans="1:1">
      <c r="A1123" s="70"/>
    </row>
    <row r="1124" spans="1:1">
      <c r="A1124" s="70"/>
    </row>
    <row r="1125" spans="1:1">
      <c r="A1125" s="70"/>
    </row>
    <row r="1126" spans="1:1">
      <c r="A1126" s="70"/>
    </row>
    <row r="1127" spans="1:1">
      <c r="A1127" s="70"/>
    </row>
    <row r="1128" spans="1:1">
      <c r="A1128" s="70"/>
    </row>
    <row r="1129" spans="1:1">
      <c r="A1129" s="70"/>
    </row>
    <row r="1130" spans="1:1">
      <c r="A1130" s="70"/>
    </row>
    <row r="1131" spans="1:1">
      <c r="A1131" s="70"/>
    </row>
    <row r="1132" spans="1:1">
      <c r="A1132" s="70"/>
    </row>
    <row r="1133" spans="1:1">
      <c r="A1133" s="70"/>
    </row>
    <row r="1134" spans="1:1">
      <c r="A1134" s="70"/>
    </row>
    <row r="1135" spans="1:1">
      <c r="A1135" s="70"/>
    </row>
    <row r="1136" spans="1:1">
      <c r="A1136" s="70"/>
    </row>
    <row r="1137" spans="1:1">
      <c r="A1137" s="70"/>
    </row>
    <row r="1138" spans="1:1">
      <c r="A1138" s="70"/>
    </row>
    <row r="1139" spans="1:1">
      <c r="A1139" s="70"/>
    </row>
    <row r="1140" spans="1:1">
      <c r="A1140" s="70"/>
    </row>
    <row r="1141" spans="1:1">
      <c r="A1141" s="70"/>
    </row>
    <row r="1142" spans="1:1">
      <c r="A1142" s="70"/>
    </row>
    <row r="1143" spans="1:1">
      <c r="A1143" s="70"/>
    </row>
    <row r="1144" spans="1:1">
      <c r="A1144" s="70"/>
    </row>
    <row r="1145" spans="1:1">
      <c r="A1145" s="70"/>
    </row>
    <row r="1146" spans="1:1">
      <c r="A1146" s="70"/>
    </row>
    <row r="1147" spans="1:1">
      <c r="A1147" s="70"/>
    </row>
    <row r="1148" spans="1:1">
      <c r="A1148" s="70"/>
    </row>
    <row r="1149" spans="1:1">
      <c r="A1149" s="70"/>
    </row>
    <row r="1150" spans="1:1">
      <c r="A1150" s="70"/>
    </row>
    <row r="1151" spans="1:1">
      <c r="A1151" s="70"/>
    </row>
    <row r="1152" spans="1:1">
      <c r="A1152" s="70"/>
    </row>
    <row r="1153" spans="1:1">
      <c r="A1153" s="70"/>
    </row>
    <row r="1154" spans="1:1">
      <c r="A1154" s="70"/>
    </row>
    <row r="1155" spans="1:1">
      <c r="A1155" s="70"/>
    </row>
    <row r="1156" spans="1:1">
      <c r="A1156" s="70"/>
    </row>
    <row r="1157" spans="1:1">
      <c r="A1157" s="70"/>
    </row>
    <row r="1158" spans="1:1">
      <c r="A1158" s="70"/>
    </row>
    <row r="1159" spans="1:1">
      <c r="A1159" s="70"/>
    </row>
    <row r="1160" spans="1:1">
      <c r="A1160" s="70"/>
    </row>
    <row r="1161" spans="1:1">
      <c r="A1161" s="70"/>
    </row>
    <row r="1162" spans="1:1">
      <c r="A1162" s="70"/>
    </row>
    <row r="1163" spans="1:1">
      <c r="A1163" s="70"/>
    </row>
    <row r="1164" spans="1:1">
      <c r="A1164" s="70"/>
    </row>
    <row r="1165" spans="1:1">
      <c r="A1165" s="70"/>
    </row>
    <row r="1166" spans="1:1">
      <c r="A1166" s="70"/>
    </row>
    <row r="1167" spans="1:1">
      <c r="A1167" s="70"/>
    </row>
    <row r="1168" spans="1:1">
      <c r="A1168" s="70"/>
    </row>
    <row r="1169" spans="1:1">
      <c r="A1169" s="70"/>
    </row>
    <row r="1170" spans="1:1">
      <c r="A1170" s="70"/>
    </row>
    <row r="1171" spans="1:1">
      <c r="A1171" s="70"/>
    </row>
    <row r="1172" spans="1:1">
      <c r="A1172" s="70"/>
    </row>
    <row r="1173" spans="1:1">
      <c r="A1173" s="70"/>
    </row>
    <row r="1174" spans="1:1">
      <c r="A1174" s="70"/>
    </row>
    <row r="1175" spans="1:1">
      <c r="A1175" s="70"/>
    </row>
    <row r="1176" spans="1:1">
      <c r="A1176" s="70"/>
    </row>
    <row r="1177" spans="1:1">
      <c r="A1177" s="70"/>
    </row>
    <row r="1178" spans="1:1">
      <c r="A1178" s="70"/>
    </row>
    <row r="1179" spans="1:1">
      <c r="A1179" s="70"/>
    </row>
    <row r="1180" spans="1:1">
      <c r="A1180" s="70"/>
    </row>
    <row r="1181" spans="1:1">
      <c r="A1181" s="70"/>
    </row>
    <row r="1182" spans="1:1">
      <c r="A1182" s="70"/>
    </row>
    <row r="1183" spans="1:1">
      <c r="A1183" s="70"/>
    </row>
    <row r="1184" spans="1:1">
      <c r="A1184" s="70"/>
    </row>
    <row r="1185" spans="1:1">
      <c r="A1185" s="70"/>
    </row>
    <row r="1186" spans="1:1">
      <c r="A1186" s="70"/>
    </row>
    <row r="1187" spans="1:1">
      <c r="A1187" s="70"/>
    </row>
    <row r="1188" spans="1:1">
      <c r="A1188" s="70"/>
    </row>
    <row r="1189" spans="1:1">
      <c r="A1189" s="70"/>
    </row>
    <row r="1190" spans="1:1">
      <c r="A1190" s="70"/>
    </row>
    <row r="1191" spans="1:1">
      <c r="A1191" s="70"/>
    </row>
    <row r="1192" spans="1:1">
      <c r="A1192" s="70"/>
    </row>
    <row r="1193" spans="1:1">
      <c r="A1193" s="70"/>
    </row>
    <row r="1194" spans="1:1">
      <c r="A1194" s="70"/>
    </row>
    <row r="1195" spans="1:1">
      <c r="A1195" s="70"/>
    </row>
    <row r="1196" spans="1:1">
      <c r="A1196" s="70"/>
    </row>
    <row r="1197" spans="1:1">
      <c r="A1197" s="70"/>
    </row>
    <row r="1198" spans="1:1">
      <c r="A1198" s="70"/>
    </row>
    <row r="1199" spans="1:1">
      <c r="A1199" s="70"/>
    </row>
    <row r="1200" spans="1:1">
      <c r="A1200" s="70"/>
    </row>
    <row r="1201" spans="1:1">
      <c r="A1201" s="70"/>
    </row>
    <row r="1202" spans="1:1">
      <c r="A1202" s="70"/>
    </row>
    <row r="1203" spans="1:1">
      <c r="A1203" s="70"/>
    </row>
    <row r="1204" spans="1:1">
      <c r="A1204" s="70"/>
    </row>
    <row r="1205" spans="1:1">
      <c r="A1205" s="70"/>
    </row>
    <row r="1206" spans="1:1">
      <c r="A1206" s="70"/>
    </row>
    <row r="1207" spans="1:1">
      <c r="A1207" s="70"/>
    </row>
    <row r="1208" spans="1:1">
      <c r="A1208" s="70"/>
    </row>
    <row r="1209" spans="1:1">
      <c r="A1209" s="70"/>
    </row>
    <row r="1210" spans="1:1">
      <c r="A1210" s="70"/>
    </row>
    <row r="1211" spans="1:1">
      <c r="A1211" s="70"/>
    </row>
    <row r="1212" spans="1:1">
      <c r="A1212" s="70"/>
    </row>
    <row r="1213" spans="1:1">
      <c r="A1213" s="70"/>
    </row>
    <row r="1214" spans="1:1">
      <c r="A1214" s="70"/>
    </row>
    <row r="1215" spans="1:1">
      <c r="A1215" s="70"/>
    </row>
    <row r="1216" spans="1:1">
      <c r="A1216" s="70"/>
    </row>
    <row r="1217" spans="1:1">
      <c r="A1217" s="70"/>
    </row>
    <row r="1218" spans="1:1">
      <c r="A1218" s="70"/>
    </row>
    <row r="1219" spans="1:1">
      <c r="A1219" s="70"/>
    </row>
    <row r="1220" spans="1:1">
      <c r="A1220" s="70"/>
    </row>
    <row r="1221" spans="1:1">
      <c r="A1221" s="70"/>
    </row>
    <row r="1222" spans="1:1">
      <c r="A1222" s="70"/>
    </row>
    <row r="1223" spans="1:1">
      <c r="A1223" s="70"/>
    </row>
    <row r="1224" spans="1:1">
      <c r="A1224" s="70"/>
    </row>
    <row r="1225" spans="1:1">
      <c r="A1225" s="70"/>
    </row>
    <row r="1226" spans="1:1">
      <c r="A1226" s="70"/>
    </row>
    <row r="1227" spans="1:1">
      <c r="A1227" s="70"/>
    </row>
    <row r="1228" spans="1:1">
      <c r="A1228" s="70"/>
    </row>
    <row r="1229" spans="1:1">
      <c r="A1229" s="70"/>
    </row>
    <row r="1230" spans="1:1">
      <c r="A1230" s="70"/>
    </row>
    <row r="1231" spans="1:1">
      <c r="A1231" s="70"/>
    </row>
    <row r="1232" spans="1:1">
      <c r="A1232" s="70"/>
    </row>
    <row r="1233" spans="1:1">
      <c r="A1233" s="70"/>
    </row>
    <row r="1234" spans="1:1">
      <c r="A1234" s="70"/>
    </row>
    <row r="1235" spans="1:1">
      <c r="A1235" s="70"/>
    </row>
    <row r="1236" spans="1:1">
      <c r="A1236" s="70"/>
    </row>
    <row r="1237" spans="1:1">
      <c r="A1237" s="70"/>
    </row>
    <row r="1238" spans="1:1">
      <c r="A1238" s="70"/>
    </row>
    <row r="1239" spans="1:1">
      <c r="A1239" s="70"/>
    </row>
    <row r="1240" spans="1:1">
      <c r="A1240" s="70"/>
    </row>
    <row r="1241" spans="1:1">
      <c r="A1241" s="70"/>
    </row>
    <row r="1242" spans="1:1">
      <c r="A1242" s="70"/>
    </row>
    <row r="1243" spans="1:1">
      <c r="A1243" s="70"/>
    </row>
    <row r="1244" spans="1:1">
      <c r="A1244" s="70"/>
    </row>
    <row r="1245" spans="1:1">
      <c r="A1245" s="70"/>
    </row>
    <row r="1246" spans="1:1">
      <c r="A1246" s="70"/>
    </row>
    <row r="1247" spans="1:1">
      <c r="A1247" s="70"/>
    </row>
    <row r="1248" spans="1:1">
      <c r="A1248" s="70"/>
    </row>
    <row r="1249" spans="1:1">
      <c r="A1249" s="70"/>
    </row>
    <row r="1250" spans="1:1">
      <c r="A1250" s="70"/>
    </row>
    <row r="1251" spans="1:1">
      <c r="A1251" s="70"/>
    </row>
    <row r="1252" spans="1:1">
      <c r="A1252" s="70"/>
    </row>
    <row r="1253" spans="1:1">
      <c r="A1253" s="70"/>
    </row>
    <row r="1254" spans="1:1">
      <c r="A1254" s="70"/>
    </row>
    <row r="1255" spans="1:1">
      <c r="A1255" s="70"/>
    </row>
    <row r="1256" spans="1:1">
      <c r="A1256" s="70"/>
    </row>
    <row r="1257" spans="1:1">
      <c r="A1257" s="70"/>
    </row>
    <row r="1258" spans="1:1">
      <c r="A1258" s="70"/>
    </row>
    <row r="1259" spans="1:1">
      <c r="A1259" s="70"/>
    </row>
    <row r="1260" spans="1:1">
      <c r="A1260" s="70"/>
    </row>
    <row r="1261" spans="1:1">
      <c r="A1261" s="70"/>
    </row>
    <row r="1262" spans="1:1">
      <c r="A1262" s="70"/>
    </row>
    <row r="1263" spans="1:1">
      <c r="A1263" s="70"/>
    </row>
    <row r="1264" spans="1:1">
      <c r="A1264" s="70"/>
    </row>
    <row r="1265" spans="1:1">
      <c r="A1265" s="70"/>
    </row>
    <row r="1266" spans="1:1">
      <c r="A1266" s="70"/>
    </row>
    <row r="1267" spans="1:1">
      <c r="A1267" s="70"/>
    </row>
    <row r="1268" spans="1:1">
      <c r="A1268" s="70"/>
    </row>
    <row r="1269" spans="1:1">
      <c r="A1269" s="70"/>
    </row>
    <row r="1270" spans="1:1">
      <c r="A1270" s="70"/>
    </row>
    <row r="1271" spans="1:1">
      <c r="A1271" s="70"/>
    </row>
    <row r="1272" spans="1:1">
      <c r="A1272" s="70"/>
    </row>
    <row r="1273" spans="1:1">
      <c r="A1273" s="70"/>
    </row>
    <row r="1274" spans="1:1">
      <c r="A1274" s="70"/>
    </row>
    <row r="1275" spans="1:1">
      <c r="A1275" s="70"/>
    </row>
    <row r="1276" spans="1:1">
      <c r="A1276" s="70"/>
    </row>
    <row r="1277" spans="1:1">
      <c r="A1277" s="70"/>
    </row>
    <row r="1278" spans="1:1">
      <c r="A1278" s="70"/>
    </row>
    <row r="1279" spans="1:1">
      <c r="A1279" s="70"/>
    </row>
    <row r="1280" spans="1:1">
      <c r="A1280" s="70"/>
    </row>
    <row r="1281" spans="1:1">
      <c r="A1281" s="70"/>
    </row>
    <row r="1282" spans="1:1">
      <c r="A1282" s="70"/>
    </row>
    <row r="1283" spans="1:1">
      <c r="A1283" s="70"/>
    </row>
    <row r="1284" spans="1:1">
      <c r="A1284" s="70"/>
    </row>
    <row r="1285" spans="1:1">
      <c r="A1285" s="70"/>
    </row>
    <row r="1286" spans="1:1">
      <c r="A1286" s="70"/>
    </row>
    <row r="1287" spans="1:1">
      <c r="A1287" s="70"/>
    </row>
    <row r="1288" spans="1:1">
      <c r="A1288" s="70"/>
    </row>
    <row r="1289" spans="1:1">
      <c r="A1289" s="70"/>
    </row>
    <row r="1290" spans="1:1">
      <c r="A1290" s="70"/>
    </row>
    <row r="1291" spans="1:1">
      <c r="A1291" s="70"/>
    </row>
    <row r="1292" spans="1:1">
      <c r="A1292" s="70"/>
    </row>
    <row r="1293" spans="1:1">
      <c r="A1293" s="70"/>
    </row>
    <row r="1294" spans="1:1">
      <c r="A1294" s="70"/>
    </row>
    <row r="1295" spans="1:1">
      <c r="A1295" s="70"/>
    </row>
    <row r="1296" spans="1:1">
      <c r="A1296" s="70"/>
    </row>
    <row r="1297" spans="1:1">
      <c r="A1297" s="70"/>
    </row>
    <row r="1298" spans="1:1">
      <c r="A1298" s="70"/>
    </row>
    <row r="1299" spans="1:1">
      <c r="A1299" s="70"/>
    </row>
    <row r="1300" spans="1:1">
      <c r="A1300" s="70"/>
    </row>
    <row r="1301" spans="1:1">
      <c r="A1301" s="70"/>
    </row>
    <row r="1302" spans="1:1">
      <c r="A1302" s="70"/>
    </row>
    <row r="1303" spans="1:1">
      <c r="A1303" s="70"/>
    </row>
    <row r="1304" spans="1:1">
      <c r="A1304" s="70"/>
    </row>
    <row r="1305" spans="1:1">
      <c r="A1305" s="70"/>
    </row>
    <row r="1306" spans="1:1">
      <c r="A1306" s="70"/>
    </row>
    <row r="1307" spans="1:1">
      <c r="A1307" s="70"/>
    </row>
    <row r="1308" spans="1:1">
      <c r="A1308" s="70"/>
    </row>
    <row r="1309" spans="1:1">
      <c r="A1309" s="70"/>
    </row>
    <row r="1310" spans="1:1">
      <c r="A1310" s="70"/>
    </row>
    <row r="1311" spans="1:1">
      <c r="A1311" s="70"/>
    </row>
    <row r="1312" spans="1:1">
      <c r="A1312" s="70"/>
    </row>
    <row r="1313" spans="1:1">
      <c r="A1313" s="70"/>
    </row>
    <row r="1314" spans="1:1">
      <c r="A1314" s="70"/>
    </row>
    <row r="1315" spans="1:1">
      <c r="A1315" s="70"/>
    </row>
    <row r="1316" spans="1:1">
      <c r="A1316" s="70"/>
    </row>
    <row r="1317" spans="1:1">
      <c r="A1317" s="70"/>
    </row>
    <row r="1318" spans="1:1">
      <c r="A1318" s="70"/>
    </row>
    <row r="1319" spans="1:1">
      <c r="A1319" s="70"/>
    </row>
    <row r="1320" spans="1:1">
      <c r="A1320" s="70"/>
    </row>
    <row r="1321" spans="1:1">
      <c r="A1321" s="70"/>
    </row>
    <row r="1322" spans="1:1">
      <c r="A1322" s="70"/>
    </row>
    <row r="1323" spans="1:1">
      <c r="A1323" s="70"/>
    </row>
    <row r="1324" spans="1:1">
      <c r="A1324" s="70"/>
    </row>
    <row r="1325" spans="1:1">
      <c r="A1325" s="70"/>
    </row>
    <row r="1326" spans="1:1">
      <c r="A1326" s="70"/>
    </row>
    <row r="1327" spans="1:1">
      <c r="A1327" s="70"/>
    </row>
    <row r="1328" spans="1:1">
      <c r="A1328" s="70"/>
    </row>
    <row r="1329" spans="1:1">
      <c r="A1329" s="70"/>
    </row>
    <row r="1330" spans="1:1">
      <c r="A1330" s="70"/>
    </row>
    <row r="1331" spans="1:1">
      <c r="A1331" s="70"/>
    </row>
    <row r="1332" spans="1:1">
      <c r="A1332" s="70"/>
    </row>
    <row r="1333" spans="1:1">
      <c r="A1333" s="70"/>
    </row>
    <row r="1334" spans="1:1">
      <c r="A1334" s="70"/>
    </row>
    <row r="1335" spans="1:1">
      <c r="A1335" s="70"/>
    </row>
    <row r="1336" spans="1:1">
      <c r="A1336" s="70"/>
    </row>
    <row r="1337" spans="1:1">
      <c r="A1337" s="70"/>
    </row>
    <row r="1338" spans="1:1">
      <c r="A1338" s="70"/>
    </row>
    <row r="1339" spans="1:1">
      <c r="A1339" s="70"/>
    </row>
    <row r="1340" spans="1:1">
      <c r="A1340" s="70"/>
    </row>
    <row r="1341" spans="1:1">
      <c r="A1341" s="70"/>
    </row>
    <row r="1342" spans="1:1">
      <c r="A1342" s="70"/>
    </row>
    <row r="1343" spans="1:1">
      <c r="A1343" s="70"/>
    </row>
    <row r="1344" spans="1:1">
      <c r="A1344" s="70"/>
    </row>
    <row r="1345" spans="1:1">
      <c r="A1345" s="70"/>
    </row>
    <row r="1346" spans="1:1">
      <c r="A1346" s="70"/>
    </row>
    <row r="1347" spans="1:1">
      <c r="A1347" s="70"/>
    </row>
    <row r="1348" spans="1:1">
      <c r="A1348" s="70"/>
    </row>
    <row r="1349" spans="1:1">
      <c r="A1349" s="70"/>
    </row>
    <row r="1350" spans="1:1">
      <c r="A1350" s="70"/>
    </row>
    <row r="1351" spans="1:1">
      <c r="A1351" s="70"/>
    </row>
    <row r="1352" spans="1:1">
      <c r="A1352" s="70"/>
    </row>
    <row r="1353" spans="1:1">
      <c r="A1353" s="70"/>
    </row>
    <row r="1354" spans="1:1">
      <c r="A1354" s="70"/>
    </row>
    <row r="1355" spans="1:1">
      <c r="A1355" s="70"/>
    </row>
    <row r="1356" spans="1:1">
      <c r="A1356" s="70"/>
    </row>
    <row r="1357" spans="1:1">
      <c r="A1357" s="70"/>
    </row>
    <row r="1358" spans="1:1">
      <c r="A1358" s="70"/>
    </row>
    <row r="1359" spans="1:1">
      <c r="A1359" s="70"/>
    </row>
    <row r="1360" spans="1:1">
      <c r="A1360" s="70"/>
    </row>
    <row r="1361" spans="1:1">
      <c r="A1361" s="70"/>
    </row>
    <row r="1362" spans="1:1">
      <c r="A1362" s="70"/>
    </row>
    <row r="1363" spans="1:1">
      <c r="A1363" s="70"/>
    </row>
    <row r="1364" spans="1:1">
      <c r="A1364" s="70"/>
    </row>
    <row r="1365" spans="1:1">
      <c r="A1365" s="70"/>
    </row>
    <row r="1366" spans="1:1">
      <c r="A1366" s="70"/>
    </row>
    <row r="1367" spans="1:1">
      <c r="A1367" s="70"/>
    </row>
    <row r="1368" spans="1:1">
      <c r="A1368" s="70"/>
    </row>
    <row r="1369" spans="1:1">
      <c r="A1369" s="70"/>
    </row>
    <row r="1370" spans="1:1">
      <c r="A1370" s="70"/>
    </row>
    <row r="1371" spans="1:1">
      <c r="A1371" s="70"/>
    </row>
    <row r="1372" spans="1:1">
      <c r="A1372" s="70"/>
    </row>
    <row r="1373" spans="1:1">
      <c r="A1373" s="70"/>
    </row>
    <row r="1374" spans="1:1">
      <c r="A1374" s="70"/>
    </row>
    <row r="1375" spans="1:1">
      <c r="A1375" s="70"/>
    </row>
    <row r="1376" spans="1:1">
      <c r="A1376" s="70"/>
    </row>
    <row r="1377" spans="1:1">
      <c r="A1377" s="70"/>
    </row>
    <row r="1378" spans="1:1">
      <c r="A1378" s="70"/>
    </row>
    <row r="1379" spans="1:1">
      <c r="A1379" s="70"/>
    </row>
    <row r="1380" spans="1:1">
      <c r="A1380" s="70"/>
    </row>
    <row r="1381" spans="1:1">
      <c r="A1381" s="70"/>
    </row>
    <row r="1382" spans="1:1">
      <c r="A1382" s="70"/>
    </row>
    <row r="1383" spans="1:1">
      <c r="A1383" s="70"/>
    </row>
    <row r="1384" spans="1:1">
      <c r="A1384" s="70"/>
    </row>
    <row r="1385" spans="1:1">
      <c r="A1385" s="70"/>
    </row>
    <row r="1386" spans="1:1">
      <c r="A1386" s="70"/>
    </row>
    <row r="1387" spans="1:1">
      <c r="A1387" s="70"/>
    </row>
    <row r="1388" spans="1:1">
      <c r="A1388" s="70"/>
    </row>
    <row r="1389" spans="1:1">
      <c r="A1389" s="70"/>
    </row>
    <row r="1390" spans="1:1">
      <c r="A1390" s="70"/>
    </row>
    <row r="1391" spans="1:1">
      <c r="A1391" s="70"/>
    </row>
    <row r="1392" spans="1:1">
      <c r="A1392" s="70"/>
    </row>
    <row r="1393" spans="1:1">
      <c r="A1393" s="70"/>
    </row>
    <row r="1394" spans="1:1">
      <c r="A1394" s="70"/>
    </row>
    <row r="1395" spans="1:1">
      <c r="A1395" s="70"/>
    </row>
    <row r="1396" spans="1:1">
      <c r="A1396" s="70"/>
    </row>
    <row r="1397" spans="1:1">
      <c r="A1397" s="70"/>
    </row>
    <row r="1398" spans="1:1">
      <c r="A1398" s="70"/>
    </row>
    <row r="1399" spans="1:1">
      <c r="A1399" s="70"/>
    </row>
    <row r="1400" spans="1:1">
      <c r="A1400" s="70"/>
    </row>
    <row r="1401" spans="1:1">
      <c r="A1401" s="70"/>
    </row>
    <row r="1402" spans="1:1">
      <c r="A1402" s="70"/>
    </row>
    <row r="1403" spans="1:1">
      <c r="A1403" s="70"/>
    </row>
    <row r="1404" spans="1:1">
      <c r="A1404" s="70"/>
    </row>
    <row r="1405" spans="1:1">
      <c r="A1405" s="70"/>
    </row>
    <row r="1406" spans="1:1">
      <c r="A1406" s="70"/>
    </row>
    <row r="1407" spans="1:1">
      <c r="A1407" s="70"/>
    </row>
    <row r="1408" spans="1:1">
      <c r="A1408" s="70"/>
    </row>
    <row r="1409" spans="1:1">
      <c r="A1409" s="70"/>
    </row>
    <row r="1410" spans="1:1">
      <c r="A1410" s="70"/>
    </row>
    <row r="1411" spans="1:1">
      <c r="A1411" s="70"/>
    </row>
    <row r="1412" spans="1:1">
      <c r="A1412" s="70"/>
    </row>
    <row r="1413" spans="1:1">
      <c r="A1413" s="70"/>
    </row>
    <row r="1414" spans="1:1">
      <c r="A1414" s="70"/>
    </row>
    <row r="1415" spans="1:1">
      <c r="A1415" s="70"/>
    </row>
    <row r="1416" spans="1:1">
      <c r="A1416" s="70"/>
    </row>
    <row r="1417" spans="1:1">
      <c r="A1417" s="70"/>
    </row>
    <row r="1418" spans="1:1">
      <c r="A1418" s="70"/>
    </row>
    <row r="1419" spans="1:1">
      <c r="A1419" s="70"/>
    </row>
    <row r="1420" spans="1:1">
      <c r="A1420" s="70"/>
    </row>
    <row r="1421" spans="1:1">
      <c r="A1421" s="70"/>
    </row>
    <row r="1422" spans="1:1">
      <c r="A1422" s="70"/>
    </row>
    <row r="1423" spans="1:1">
      <c r="A1423" s="70"/>
    </row>
    <row r="1424" spans="1:1">
      <c r="A1424" s="70"/>
    </row>
    <row r="1425" spans="1:1">
      <c r="A1425" s="70"/>
    </row>
    <row r="1426" spans="1:1">
      <c r="A1426" s="70"/>
    </row>
    <row r="1427" spans="1:1">
      <c r="A1427" s="70"/>
    </row>
    <row r="1428" spans="1:1">
      <c r="A1428" s="70"/>
    </row>
    <row r="1429" spans="1:1">
      <c r="A1429" s="70"/>
    </row>
    <row r="1430" spans="1:1">
      <c r="A1430" s="70"/>
    </row>
    <row r="1431" spans="1:1">
      <c r="A1431" s="70"/>
    </row>
    <row r="1432" spans="1:1">
      <c r="A1432" s="70"/>
    </row>
    <row r="1433" spans="1:1">
      <c r="A1433" s="70"/>
    </row>
    <row r="1434" spans="1:1">
      <c r="A1434" s="70"/>
    </row>
    <row r="1435" spans="1:1">
      <c r="A1435" s="70"/>
    </row>
    <row r="1436" spans="1:1">
      <c r="A1436" s="70"/>
    </row>
    <row r="1437" spans="1:1">
      <c r="A1437" s="70"/>
    </row>
    <row r="1438" spans="1:1">
      <c r="A1438" s="70"/>
    </row>
    <row r="1439" spans="1:1">
      <c r="A1439" s="70"/>
    </row>
    <row r="1440" spans="1:1">
      <c r="A1440" s="70"/>
    </row>
    <row r="1441" spans="1:1">
      <c r="A1441" s="70"/>
    </row>
    <row r="1442" spans="1:1">
      <c r="A1442" s="70"/>
    </row>
    <row r="1443" spans="1:1">
      <c r="A1443" s="70"/>
    </row>
    <row r="1444" spans="1:1">
      <c r="A1444" s="70"/>
    </row>
    <row r="1445" spans="1:1">
      <c r="A1445" s="70"/>
    </row>
    <row r="1446" spans="1:1">
      <c r="A1446" s="70"/>
    </row>
    <row r="1447" spans="1:1">
      <c r="A1447" s="70"/>
    </row>
    <row r="1448" spans="1:1">
      <c r="A1448" s="70"/>
    </row>
    <row r="1449" spans="1:1">
      <c r="A1449" s="70"/>
    </row>
    <row r="1450" spans="1:1">
      <c r="A1450" s="70"/>
    </row>
    <row r="1451" spans="1:1">
      <c r="A1451" s="70"/>
    </row>
    <row r="1452" spans="1:1">
      <c r="A1452" s="70"/>
    </row>
    <row r="1453" spans="1:1">
      <c r="A1453" s="70"/>
    </row>
    <row r="1454" spans="1:1">
      <c r="A1454" s="70"/>
    </row>
    <row r="1455" spans="1:1">
      <c r="A1455" s="70"/>
    </row>
    <row r="1456" spans="1:1">
      <c r="A1456" s="70"/>
    </row>
    <row r="1457" spans="1:1">
      <c r="A1457" s="70"/>
    </row>
    <row r="1458" spans="1:1">
      <c r="A1458" s="70"/>
    </row>
    <row r="1459" spans="1:1">
      <c r="A1459" s="70"/>
    </row>
    <row r="1460" spans="1:1">
      <c r="A1460" s="70"/>
    </row>
    <row r="1461" spans="1:1">
      <c r="A1461" s="70"/>
    </row>
    <row r="1462" spans="1:1">
      <c r="A1462" s="70"/>
    </row>
    <row r="1463" spans="1:1">
      <c r="A1463" s="70"/>
    </row>
    <row r="1464" spans="1:1">
      <c r="A1464" s="70"/>
    </row>
    <row r="1465" spans="1:1">
      <c r="A1465" s="70"/>
    </row>
    <row r="1466" spans="1:1">
      <c r="A1466" s="70"/>
    </row>
    <row r="1467" spans="1:1">
      <c r="A1467" s="70"/>
    </row>
    <row r="1468" spans="1:1">
      <c r="A1468" s="70"/>
    </row>
    <row r="1469" spans="1:1">
      <c r="A1469" s="70"/>
    </row>
    <row r="1470" spans="1:1">
      <c r="A1470" s="70"/>
    </row>
    <row r="1471" spans="1:1">
      <c r="A1471" s="70"/>
    </row>
    <row r="1472" spans="1:1">
      <c r="A1472" s="70"/>
    </row>
    <row r="1473" spans="1:1">
      <c r="A1473" s="70"/>
    </row>
    <row r="1474" spans="1:1">
      <c r="A1474" s="70"/>
    </row>
    <row r="1475" spans="1:1">
      <c r="A1475" s="70"/>
    </row>
    <row r="1476" spans="1:1">
      <c r="A1476" s="70"/>
    </row>
    <row r="1477" spans="1:1">
      <c r="A1477" s="70"/>
    </row>
    <row r="1478" spans="1:1">
      <c r="A1478" s="70"/>
    </row>
    <row r="1479" spans="1:1">
      <c r="A1479" s="70"/>
    </row>
    <row r="1480" spans="1:1">
      <c r="A1480" s="70"/>
    </row>
    <row r="1481" spans="1:1">
      <c r="A1481" s="70"/>
    </row>
    <row r="1482" spans="1:1">
      <c r="A1482" s="70"/>
    </row>
    <row r="1483" spans="1:1">
      <c r="A1483" s="70"/>
    </row>
    <row r="1484" spans="1:1">
      <c r="A1484" s="70"/>
    </row>
    <row r="1485" spans="1:1">
      <c r="A1485" s="70"/>
    </row>
    <row r="1486" spans="1:1">
      <c r="A1486" s="70"/>
    </row>
    <row r="1487" spans="1:1">
      <c r="A1487" s="70"/>
    </row>
    <row r="1488" spans="1:1">
      <c r="A1488" s="70"/>
    </row>
    <row r="1489" spans="1:1">
      <c r="A1489" s="70"/>
    </row>
    <row r="1490" spans="1:1">
      <c r="A1490" s="70"/>
    </row>
    <row r="1491" spans="1:1">
      <c r="A1491" s="70"/>
    </row>
    <row r="1492" spans="1:1">
      <c r="A1492" s="70"/>
    </row>
    <row r="1493" spans="1:1">
      <c r="A1493" s="70"/>
    </row>
    <row r="1494" spans="1:1">
      <c r="A1494" s="70"/>
    </row>
    <row r="1495" spans="1:1">
      <c r="A1495" s="70"/>
    </row>
    <row r="1496" spans="1:1">
      <c r="A1496" s="70"/>
    </row>
    <row r="1497" spans="1:1">
      <c r="A1497" s="70"/>
    </row>
    <row r="1498" spans="1:1">
      <c r="A1498" s="70"/>
    </row>
    <row r="1499" spans="1:1">
      <c r="A1499" s="70"/>
    </row>
    <row r="1500" spans="1:1">
      <c r="A1500" s="70"/>
    </row>
    <row r="1501" spans="1:1">
      <c r="A1501" s="70"/>
    </row>
    <row r="1502" spans="1:1">
      <c r="A1502" s="70"/>
    </row>
    <row r="1503" spans="1:1">
      <c r="A1503" s="70"/>
    </row>
    <row r="1504" spans="1:1">
      <c r="A1504" s="70"/>
    </row>
    <row r="1505" spans="1:1">
      <c r="A1505" s="70"/>
    </row>
    <row r="1506" spans="1:1">
      <c r="A1506" s="70"/>
    </row>
    <row r="1507" spans="1:1">
      <c r="A1507" s="70"/>
    </row>
    <row r="1508" spans="1:1">
      <c r="A1508" s="70"/>
    </row>
    <row r="1509" spans="1:1">
      <c r="A1509" s="70"/>
    </row>
    <row r="1510" spans="1:1">
      <c r="A1510" s="70"/>
    </row>
    <row r="1511" spans="1:1">
      <c r="A1511" s="70"/>
    </row>
    <row r="1512" spans="1:1">
      <c r="A1512" s="70"/>
    </row>
    <row r="1513" spans="1:1">
      <c r="A1513" s="70"/>
    </row>
    <row r="1514" spans="1:1">
      <c r="A1514" s="70"/>
    </row>
    <row r="1515" spans="1:1">
      <c r="A1515" s="70"/>
    </row>
    <row r="1516" spans="1:1">
      <c r="A1516" s="70"/>
    </row>
    <row r="1517" spans="1:1">
      <c r="A1517" s="70"/>
    </row>
    <row r="1518" spans="1:1">
      <c r="A1518" s="70"/>
    </row>
    <row r="1519" spans="1:1">
      <c r="A1519" s="70"/>
    </row>
    <row r="1520" spans="1:1">
      <c r="A1520" s="70"/>
    </row>
    <row r="1521" spans="1:1">
      <c r="A1521" s="70"/>
    </row>
    <row r="1522" spans="1:1">
      <c r="A1522" s="70"/>
    </row>
    <row r="1523" spans="1:1">
      <c r="A1523" s="70"/>
    </row>
    <row r="1524" spans="1:1">
      <c r="A1524" s="70"/>
    </row>
    <row r="1525" spans="1:1">
      <c r="A1525" s="70"/>
    </row>
    <row r="1526" spans="1:1">
      <c r="A1526" s="70"/>
    </row>
    <row r="1527" spans="1:1">
      <c r="A1527" s="70"/>
    </row>
    <row r="1528" spans="1:1">
      <c r="A1528" s="70"/>
    </row>
    <row r="1529" spans="1:1">
      <c r="A1529" s="70"/>
    </row>
    <row r="1530" spans="1:1">
      <c r="A1530" s="70"/>
    </row>
    <row r="1531" spans="1:1">
      <c r="A1531" s="70"/>
    </row>
    <row r="1532" spans="1:1">
      <c r="A1532" s="70"/>
    </row>
    <row r="1533" spans="1:1">
      <c r="A1533" s="70"/>
    </row>
    <row r="1534" spans="1:1">
      <c r="A1534" s="70"/>
    </row>
    <row r="1535" spans="1:1">
      <c r="A1535" s="70"/>
    </row>
    <row r="1536" spans="1:1">
      <c r="A1536" s="70"/>
    </row>
    <row r="1537" spans="1:1">
      <c r="A1537" s="70"/>
    </row>
    <row r="1538" spans="1:1">
      <c r="A1538" s="70"/>
    </row>
    <row r="1539" spans="1:1">
      <c r="A1539" s="70"/>
    </row>
    <row r="1540" spans="1:1">
      <c r="A1540" s="70"/>
    </row>
    <row r="1541" spans="1:1">
      <c r="A1541" s="70"/>
    </row>
    <row r="1542" spans="1:1">
      <c r="A1542" s="70"/>
    </row>
    <row r="1543" spans="1:1">
      <c r="A1543" s="70"/>
    </row>
    <row r="1544" spans="1:1">
      <c r="A1544" s="70"/>
    </row>
    <row r="1545" spans="1:1">
      <c r="A1545" s="70"/>
    </row>
    <row r="1546" spans="1:1">
      <c r="A1546" s="70"/>
    </row>
    <row r="1547" spans="1:1">
      <c r="A1547" s="70"/>
    </row>
    <row r="1548" spans="1:1">
      <c r="A1548" s="70"/>
    </row>
    <row r="1549" spans="1:1">
      <c r="A1549" s="70"/>
    </row>
    <row r="1550" spans="1:1">
      <c r="A1550" s="70"/>
    </row>
    <row r="1551" spans="1:1">
      <c r="A1551" s="70"/>
    </row>
    <row r="1552" spans="1:1">
      <c r="A1552" s="70"/>
    </row>
    <row r="1553" spans="1:1">
      <c r="A1553" s="70"/>
    </row>
    <row r="1554" spans="1:1">
      <c r="A1554" s="70"/>
    </row>
    <row r="1555" spans="1:1">
      <c r="A1555" s="70"/>
    </row>
    <row r="1556" spans="1:1">
      <c r="A1556" s="70"/>
    </row>
    <row r="1557" spans="1:1">
      <c r="A1557" s="70"/>
    </row>
  </sheetData>
  <mergeCells count="20">
    <mergeCell ref="C90:AB102"/>
    <mergeCell ref="C58:AB58"/>
    <mergeCell ref="C59:AB71"/>
    <mergeCell ref="C72:AB72"/>
    <mergeCell ref="C74:AB74"/>
    <mergeCell ref="C75:AB87"/>
    <mergeCell ref="C89:AB89"/>
    <mergeCell ref="C43:AB43"/>
    <mergeCell ref="C44:AB56"/>
    <mergeCell ref="A4:AB4"/>
    <mergeCell ref="E6:AB6"/>
    <mergeCell ref="A8:AB8"/>
    <mergeCell ref="A9:AC9"/>
    <mergeCell ref="C10:AB10"/>
    <mergeCell ref="C11:AB11"/>
    <mergeCell ref="C12:AB24"/>
    <mergeCell ref="C26:AB26"/>
    <mergeCell ref="C42:AB42"/>
    <mergeCell ref="C27:AB27"/>
    <mergeCell ref="C28:AB40"/>
  </mergeCells>
  <hyperlinks>
    <hyperlink ref="AE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13</vt:i4>
      </vt:variant>
      <vt:variant>
        <vt:lpstr>Intervalos com nome</vt:lpstr>
      </vt:variant>
      <vt:variant>
        <vt:i4>22</vt:i4>
      </vt:variant>
    </vt:vector>
  </HeadingPairs>
  <TitlesOfParts>
    <vt:vector size="35" baseType="lpstr">
      <vt:lpstr>ÍNDICE</vt:lpstr>
      <vt:lpstr>Ponto_1_Sintese</vt:lpstr>
      <vt:lpstr>Ponto_2_3_4_JustObjctMetasAmbit</vt:lpstr>
      <vt:lpstr>Ponto_5_CondicoesRE_Aviso</vt:lpstr>
      <vt:lpstr>Ponto_6_MetodologImplementacao</vt:lpstr>
      <vt:lpstr>Ponto_7_PlanoComunicacao</vt:lpstr>
      <vt:lpstr>Ponto_8.1_OrcGlobal</vt:lpstr>
      <vt:lpstr>Ponto_8.2_OrcEquipa</vt:lpstr>
      <vt:lpstr>Ponto_8.3_ComponenteExecutor</vt:lpstr>
      <vt:lpstr>Ponto_8.4_Contratos</vt:lpstr>
      <vt:lpstr>Ponto_8.5_Ano_Fonte</vt:lpstr>
      <vt:lpstr>Ponto_9_JustCritSel_PCult</vt:lpstr>
      <vt:lpstr>Ponto_9_JustCritSel_EventosCult</vt:lpstr>
      <vt:lpstr>ÍNDICE!Área_de_Impressão</vt:lpstr>
      <vt:lpstr>Ponto_1_Sintese!Área_de_Impressão</vt:lpstr>
      <vt:lpstr>Ponto_2_3_4_JustObjctMetasAmbit!Área_de_Impressão</vt:lpstr>
      <vt:lpstr>Ponto_5_CondicoesRE_Aviso!Área_de_Impressão</vt:lpstr>
      <vt:lpstr>Ponto_6_MetodologImplementacao!Área_de_Impressão</vt:lpstr>
      <vt:lpstr>Ponto_7_PlanoComunicacao!Área_de_Impressão</vt:lpstr>
      <vt:lpstr>Ponto_8.1_OrcGlobal!Área_de_Impressão</vt:lpstr>
      <vt:lpstr>Ponto_8.2_OrcEquipa!Área_de_Impressão</vt:lpstr>
      <vt:lpstr>Ponto_8.3_ComponenteExecutor!Área_de_Impressão</vt:lpstr>
      <vt:lpstr>Ponto_8.4_Contratos!Área_de_Impressão</vt:lpstr>
      <vt:lpstr>Ponto_8.5_Ano_Fonte!Área_de_Impressão</vt:lpstr>
      <vt:lpstr>Ponto_9_JustCritSel_EventosCult!Área_de_Impressão</vt:lpstr>
      <vt:lpstr>Ponto_9_JustCritSel_PCult!Área_de_Impressão</vt:lpstr>
      <vt:lpstr>Ponto_2_3_4_JustObjctMetasAmbit!Títulos_de_Impressão</vt:lpstr>
      <vt:lpstr>Ponto_5_CondicoesRE_Aviso!Títulos_de_Impressão</vt:lpstr>
      <vt:lpstr>Ponto_6_MetodologImplementacao!Títulos_de_Impressão</vt:lpstr>
      <vt:lpstr>Ponto_7_PlanoComunicacao!Títulos_de_Impressão</vt:lpstr>
      <vt:lpstr>Ponto_8.1_OrcGlobal!Títulos_de_Impressão</vt:lpstr>
      <vt:lpstr>Ponto_8.3_ComponenteExecutor!Títulos_de_Impressão</vt:lpstr>
      <vt:lpstr>Ponto_8.5_Ano_Fonte!Títulos_de_Impressão</vt:lpstr>
      <vt:lpstr>Ponto_9_JustCritSel_EventosCult!Títulos_de_Impressão</vt:lpstr>
      <vt:lpstr>Ponto_9_JustCritSel_PCult!Títulos_de_Impressão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Figueiredo</dc:creator>
  <cp:lastModifiedBy>aferreira</cp:lastModifiedBy>
  <cp:lastPrinted>2016-02-19T16:08:18Z</cp:lastPrinted>
  <dcterms:created xsi:type="dcterms:W3CDTF">2000-03-15T14:26:20Z</dcterms:created>
  <dcterms:modified xsi:type="dcterms:W3CDTF">2016-02-22T11:29:33Z</dcterms:modified>
</cp:coreProperties>
</file>